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01-ORG\DIVAI2A\SAI\SAI_S\MARCHES\PROJETS_2025\P 25025 NOUMEA_QUARTIER GRIBEAUVAL_TRAVAUX DE RENOVATION DES BAINS MILITAIRES\1 - CONSULTATION\TECHNIQUE\"/>
    </mc:Choice>
  </mc:AlternateContent>
  <bookViews>
    <workbookView xWindow="-110" yWindow="-110" windowWidth="22790" windowHeight="14660"/>
  </bookViews>
  <sheets>
    <sheet name="DQE - DPGF " sheetId="9" r:id="rId1"/>
  </sheets>
  <definedNames>
    <definedName name="_xlnm.Print_Titles" localSheetId="0">'DQE - DPGF '!$31:$31</definedName>
    <definedName name="_xlnm.Print_Area" localSheetId="0">'DQE - DPGF '!$A$1:$I$195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4" i="9" l="1"/>
  <c r="D158" i="9"/>
  <c r="D16" i="9" s="1"/>
  <c r="H61" i="9"/>
  <c r="H60" i="9"/>
  <c r="C161" i="9"/>
  <c r="C160" i="9"/>
  <c r="C159" i="9"/>
  <c r="C163" i="9"/>
  <c r="D19" i="9"/>
  <c r="D18" i="9"/>
  <c r="D17" i="9"/>
  <c r="H19" i="9"/>
  <c r="H18" i="9"/>
  <c r="G184" i="9"/>
  <c r="H184" i="9" s="1"/>
  <c r="G80" i="9"/>
  <c r="G182" i="9"/>
  <c r="G183" i="9" s="1"/>
  <c r="H183" i="9" s="1"/>
  <c r="G78" i="9"/>
  <c r="G181" i="9"/>
  <c r="H181" i="9" s="1"/>
  <c r="G77" i="9"/>
  <c r="H163" i="9"/>
  <c r="H161" i="9"/>
  <c r="H160" i="9"/>
  <c r="H164" i="9" s="1"/>
  <c r="H35" i="9"/>
  <c r="H36" i="9"/>
  <c r="H37" i="9"/>
  <c r="H39" i="9"/>
  <c r="H41" i="9"/>
  <c r="H43" i="9"/>
  <c r="H162" i="9"/>
  <c r="H46" i="9"/>
  <c r="H44" i="9"/>
  <c r="H34" i="9"/>
  <c r="D11" i="9"/>
  <c r="H16" i="9" l="1"/>
  <c r="H182" i="9"/>
  <c r="H108" i="9"/>
  <c r="H107" i="9"/>
  <c r="H106" i="9"/>
  <c r="H105" i="9"/>
  <c r="H104" i="9"/>
  <c r="H56" i="9"/>
  <c r="H58" i="9" l="1"/>
  <c r="H53" i="9"/>
  <c r="H52" i="9"/>
  <c r="H45" i="9"/>
  <c r="H68" i="9"/>
  <c r="H75" i="9"/>
  <c r="H102" i="9"/>
  <c r="H101" i="9"/>
  <c r="H99" i="9"/>
  <c r="H98" i="9"/>
  <c r="H97" i="9"/>
  <c r="H96" i="9"/>
  <c r="H95" i="9"/>
  <c r="H190" i="9"/>
  <c r="H100" i="9"/>
  <c r="H189" i="9"/>
  <c r="H151" i="9"/>
  <c r="H150" i="9"/>
  <c r="H149" i="9"/>
  <c r="H148" i="9"/>
  <c r="H147" i="9"/>
  <c r="H145" i="9"/>
  <c r="G144" i="9"/>
  <c r="H144" i="9" s="1"/>
  <c r="G143" i="9"/>
  <c r="H143" i="9" s="1"/>
  <c r="G142" i="9"/>
  <c r="H142" i="9" s="1"/>
  <c r="G141" i="9"/>
  <c r="H141" i="9" s="1"/>
  <c r="H139" i="9"/>
  <c r="H138" i="9"/>
  <c r="H137" i="9"/>
  <c r="H136" i="9"/>
  <c r="H135" i="9"/>
  <c r="H134" i="9"/>
  <c r="H133" i="9"/>
  <c r="H130" i="9"/>
  <c r="H129" i="9"/>
  <c r="H128" i="9"/>
  <c r="H127" i="9"/>
  <c r="H126" i="9"/>
  <c r="H125" i="9"/>
  <c r="G123" i="9"/>
  <c r="H123" i="9" s="1"/>
  <c r="H121" i="9"/>
  <c r="H120" i="9"/>
  <c r="H119" i="9"/>
  <c r="H118" i="9"/>
  <c r="G117" i="9"/>
  <c r="H117" i="9" s="1"/>
  <c r="G115" i="9"/>
  <c r="H115" i="9" s="1"/>
  <c r="H114" i="9"/>
  <c r="H113" i="9"/>
  <c r="H91" i="9"/>
  <c r="H90" i="9"/>
  <c r="H89" i="9"/>
  <c r="H86" i="9"/>
  <c r="H87" i="9"/>
  <c r="H83" i="9"/>
  <c r="H82" i="9"/>
  <c r="H185" i="9"/>
  <c r="H80" i="9"/>
  <c r="G79" i="9"/>
  <c r="H79" i="9" s="1"/>
  <c r="H78" i="9"/>
  <c r="H77" i="9"/>
  <c r="G179" i="9"/>
  <c r="H179" i="9" s="1"/>
  <c r="H178" i="9"/>
  <c r="H74" i="9"/>
  <c r="H73" i="9"/>
  <c r="H174" i="9"/>
  <c r="H173" i="9"/>
  <c r="H172" i="9"/>
  <c r="H170" i="9"/>
  <c r="H169" i="9"/>
  <c r="H167" i="9"/>
  <c r="H166" i="9"/>
  <c r="H69" i="9"/>
  <c r="H67" i="9"/>
  <c r="H66" i="9"/>
  <c r="H64" i="9"/>
  <c r="H65" i="9"/>
  <c r="H63" i="9"/>
  <c r="H62" i="9"/>
  <c r="H57" i="9"/>
  <c r="H55" i="9"/>
  <c r="H50" i="9"/>
  <c r="H49" i="9"/>
  <c r="D10" i="9"/>
  <c r="D9" i="9"/>
  <c r="D8" i="9"/>
  <c r="D7" i="9"/>
  <c r="D5" i="9"/>
  <c r="H47" i="9" l="1"/>
  <c r="H5" i="9" s="1"/>
  <c r="H70" i="9"/>
  <c r="H6" i="9" s="1"/>
  <c r="H17" i="9"/>
  <c r="H20" i="9" s="1"/>
  <c r="H21" i="9" s="1"/>
  <c r="H22" i="9" s="1"/>
  <c r="H84" i="9"/>
  <c r="H8" i="9" s="1"/>
  <c r="H175" i="9"/>
  <c r="H7" i="9" s="1"/>
  <c r="H186" i="9"/>
  <c r="H191" i="9"/>
  <c r="H109" i="9"/>
  <c r="H10" i="9" s="1"/>
  <c r="H92" i="9"/>
  <c r="H9" i="9" s="1"/>
  <c r="H152" i="9"/>
  <c r="H11" i="9" s="1"/>
  <c r="H12" i="9" l="1"/>
  <c r="H13" i="9" s="1"/>
  <c r="H14" i="9" s="1"/>
</calcChain>
</file>

<file path=xl/sharedStrings.xml><?xml version="1.0" encoding="utf-8"?>
<sst xmlns="http://schemas.openxmlformats.org/spreadsheetml/2006/main" count="549" uniqueCount="325">
  <si>
    <t>Ens</t>
  </si>
  <si>
    <t>m3</t>
  </si>
  <si>
    <t>kg</t>
  </si>
  <si>
    <t>ml</t>
  </si>
  <si>
    <t>u</t>
  </si>
  <si>
    <t>Parement en béton armé</t>
  </si>
  <si>
    <t>PRESTATION REMUNEREES AUX QUANTITES REELLEMENT EXECUTES</t>
  </si>
  <si>
    <t>TGC</t>
  </si>
  <si>
    <r>
      <rPr>
        <b/>
        <u/>
        <sz val="10"/>
        <rFont val="Arial"/>
        <family val="2"/>
      </rPr>
      <t>NOTA IMPORTANT :</t>
    </r>
    <r>
      <rPr>
        <sz val="10"/>
        <rFont val="Arial"/>
        <family val="2"/>
      </rPr>
      <t xml:space="preserve"> sauf indications contraires, les prestations ci-après s'entendent : fournitures, mises en œuvre, réglages, contrôle  et toutes sujétions associées comprises au prix.</t>
    </r>
  </si>
  <si>
    <t>N°</t>
  </si>
  <si>
    <t>Nature d'ouvrage</t>
  </si>
  <si>
    <t>Unité</t>
  </si>
  <si>
    <t>P.U.</t>
  </si>
  <si>
    <t>Quantité</t>
  </si>
  <si>
    <t>TOTAL</t>
  </si>
  <si>
    <t>0.1</t>
  </si>
  <si>
    <t>Etudes</t>
  </si>
  <si>
    <t>0.1.1</t>
  </si>
  <si>
    <t>0.1.2</t>
  </si>
  <si>
    <t>0.1.3</t>
  </si>
  <si>
    <t>0.2</t>
  </si>
  <si>
    <t>Installation de chantier</t>
  </si>
  <si>
    <t>0.2.1</t>
  </si>
  <si>
    <t>0.3</t>
  </si>
  <si>
    <t>Signalisation temporaire</t>
  </si>
  <si>
    <t>0.3.1</t>
  </si>
  <si>
    <t>0.4</t>
  </si>
  <si>
    <t>0.4.1</t>
  </si>
  <si>
    <t>Dossier de l'ouvrage</t>
  </si>
  <si>
    <t>0.5</t>
  </si>
  <si>
    <t>1.1</t>
  </si>
  <si>
    <t>PM</t>
  </si>
  <si>
    <t>1.2</t>
  </si>
  <si>
    <t>5.1</t>
  </si>
  <si>
    <t>4.2</t>
  </si>
  <si>
    <t>2.1</t>
  </si>
  <si>
    <t>3.1</t>
  </si>
  <si>
    <t>3.1.1</t>
  </si>
  <si>
    <t>3.1.2</t>
  </si>
  <si>
    <t>Coffrage vertical (parements lisses)</t>
  </si>
  <si>
    <t>Béton C35/45 XS3</t>
  </si>
  <si>
    <t>Armatures HA</t>
  </si>
  <si>
    <t>2.2</t>
  </si>
  <si>
    <t>2.2.1</t>
  </si>
  <si>
    <t>2.4</t>
  </si>
  <si>
    <t>5.2</t>
  </si>
  <si>
    <t>6.1</t>
  </si>
  <si>
    <t>Guide-roue continu en béton armé 20x20cm</t>
  </si>
  <si>
    <t>Guide-roue sur muret nord-est</t>
  </si>
  <si>
    <t>1.3</t>
  </si>
  <si>
    <t>Scellement de U en HA10 dans le muret nord-est pour liaisonnement du guide-roue neuf</t>
  </si>
  <si>
    <t>2.3.2</t>
  </si>
  <si>
    <t>2.3</t>
  </si>
  <si>
    <t>2.3.1</t>
  </si>
  <si>
    <t>Barres HA32 ancrées</t>
  </si>
  <si>
    <t>Ancrage des barres HA32 (yc coulis de scellement)</t>
  </si>
  <si>
    <t>1.4</t>
  </si>
  <si>
    <t>Déconstruction du ponton existant à l'angle est</t>
  </si>
  <si>
    <t>Cure des bétons</t>
  </si>
  <si>
    <t>m2</t>
  </si>
  <si>
    <t>1.5</t>
  </si>
  <si>
    <t>2.0</t>
  </si>
  <si>
    <t>Installation de l'atelier au droit d'un micropieu</t>
  </si>
  <si>
    <t>Recépage des micropieux</t>
  </si>
  <si>
    <t>Excavation au droit des murets (yc décantation des déblais puis évacuation)</t>
  </si>
  <si>
    <t>Micropieu tube</t>
  </si>
  <si>
    <t>Forage diam 200</t>
  </si>
  <si>
    <t>Fourniture tube Ø114,3x9</t>
  </si>
  <si>
    <t>2.2.3</t>
  </si>
  <si>
    <t>Fourniture barres HA32 (yc platine en tête)</t>
  </si>
  <si>
    <t>TOTAL HT</t>
  </si>
  <si>
    <t>TOTAL TTC</t>
  </si>
  <si>
    <t>1.7</t>
  </si>
  <si>
    <t>Taquets d'amarrage 2,5 tonnes en aluminium (fourniture et mise en œuvre)</t>
  </si>
  <si>
    <t>EQUIPEMENTS ELEC</t>
  </si>
  <si>
    <t>Câbles courants forts.</t>
  </si>
  <si>
    <t>a) Liaison TGBT - placard technique</t>
  </si>
  <si>
    <t>b) Reprise alim 3G10 câblages pontons 20A</t>
  </si>
  <si>
    <t>c) Alim 16A 3G2,5 bornes 10/16A - 2P+T</t>
  </si>
  <si>
    <t>Câbles courants faibles.</t>
  </si>
  <si>
    <t>a) Alim caméra 10A 3G2,5</t>
  </si>
  <si>
    <t>Coffret de protection</t>
  </si>
  <si>
    <t>ens</t>
  </si>
  <si>
    <t>Bornes avec prise de courant 2P+T + Massif béton</t>
  </si>
  <si>
    <t>Mise à la terre des masses</t>
  </si>
  <si>
    <t>Contrôle Cotsuel de l'installation</t>
  </si>
  <si>
    <t>ÉCLAIRAGE EXTÉRIEUR</t>
  </si>
  <si>
    <t>Candélabres d'éclairage extérieur</t>
  </si>
  <si>
    <t>d) Massifs béton (0,6 X 0,6 X 0,8) pour les mâts de 8m.</t>
  </si>
  <si>
    <t>Mise à la terre des masses (piquets fin de réseau+tous les 200 m)</t>
  </si>
  <si>
    <t>ens.</t>
  </si>
  <si>
    <t xml:space="preserve">Contrôle et attestation </t>
  </si>
  <si>
    <t>RÉSEAU VRD POUR L'ÉLECTRICITÉ BT -EP.</t>
  </si>
  <si>
    <t>Tranchées complètes</t>
  </si>
  <si>
    <t>a) L’implantation du piquetage</t>
  </si>
  <si>
    <t>b) Les fouilles en terrain de toute nature.</t>
  </si>
  <si>
    <t>m³</t>
  </si>
  <si>
    <t>c) Plus value pour fouilles difficiles sur réseaux existants</t>
  </si>
  <si>
    <t>d) Le réglage, le lit de scorie inférieur et sup.</t>
  </si>
  <si>
    <t>e) Le remblaiement en matériaux sélectionnés.</t>
  </si>
  <si>
    <t>Fourreaux TPC.</t>
  </si>
  <si>
    <t>a)    TPC 63 rouge (basse tension, branchement)</t>
  </si>
  <si>
    <t>b)    TPC 40 rouge (courants forts)</t>
  </si>
  <si>
    <t>c)    TPC 40 vert (courants faible)</t>
  </si>
  <si>
    <t>Grillage avertisseur.</t>
  </si>
  <si>
    <t>TRAVAUX DIVERS</t>
  </si>
  <si>
    <t>Dépose équipements existants sur mâts</t>
  </si>
  <si>
    <t>Dépose des mâts existants</t>
  </si>
  <si>
    <t>Reprise continuités fourreaux entre pontons et réseaux neufs</t>
  </si>
  <si>
    <t>Passage de câble tube IRL/TPC en façade de bâtiment</t>
  </si>
  <si>
    <t>Câbles d'éclairage U1000R02V 3G6 mm²</t>
  </si>
  <si>
    <t>Construction d'une chambre de tirage  E2 avec tampon fonte 400kN</t>
  </si>
  <si>
    <t>1.8</t>
  </si>
  <si>
    <t>3.1.3</t>
  </si>
  <si>
    <t>3.2</t>
  </si>
  <si>
    <t>3.3</t>
  </si>
  <si>
    <t>3.3.1</t>
  </si>
  <si>
    <t>3.3.2</t>
  </si>
  <si>
    <t>3.4</t>
  </si>
  <si>
    <t>3.4.1</t>
  </si>
  <si>
    <t>3.4.2</t>
  </si>
  <si>
    <t>6.1.1</t>
  </si>
  <si>
    <t>6.3</t>
  </si>
  <si>
    <t>6.1.2</t>
  </si>
  <si>
    <t>6.2</t>
  </si>
  <si>
    <t>6.2.1</t>
  </si>
  <si>
    <t>6.2.2</t>
  </si>
  <si>
    <t>6.2.3</t>
  </si>
  <si>
    <t>6.2.4</t>
  </si>
  <si>
    <t>Dépose de la cloture sur zone de stockage des modules puis fourniture et pose d'une cloture neuve</t>
  </si>
  <si>
    <t>Découpe béton/enrobé - reconstitution</t>
  </si>
  <si>
    <t>Muret technique avec portes type M1 (1 coffret)</t>
  </si>
  <si>
    <t>Raccordement temporaire ponton coté sud est durant la phase travaux</t>
  </si>
  <si>
    <t>m²</t>
  </si>
  <si>
    <t>Nivellement de surface et compactage des zones de parking avec apport de GNT 0-31,5</t>
  </si>
  <si>
    <t>1.9</t>
  </si>
  <si>
    <t>Déplacement des formations coralliennes et suivi</t>
  </si>
  <si>
    <t>Démolition cheminement piéton et parement existant</t>
  </si>
  <si>
    <t>Déblais de masse (y compris enlèvement de blocs)</t>
  </si>
  <si>
    <t>4.1</t>
  </si>
  <si>
    <t>a) Mâts SIMPLES de hauteur 8m hors sol rond-conique droit - lanterne 12 LED - type 3295 SELLA 1 grands espaces - DISANO 92W - 4000k° (ou équivalent)</t>
  </si>
  <si>
    <t>b) Mâts SIMPLES de hauteur 8m hors sol rond-conique droit - lanterne 12 LED - type 3293 SELLA 1 asymétrique 60° - DISANO 92W - 4000k° (ou équivalent)</t>
  </si>
  <si>
    <t>c) Mâts DOUBLES de hauteur 8m hors sol rond-conique droit - lanterne 8 LED - type 3293 SELLA 1 asymétrique 60° - DISANO 92W - 4000k° (ou équivalent)</t>
  </si>
  <si>
    <t>0.1.4</t>
  </si>
  <si>
    <t>Mission de suivi géotechnique G3</t>
  </si>
  <si>
    <t>6.4</t>
  </si>
  <si>
    <t>TRAVAUX DE RENOVATION DE LA DARSE DU BAIN MILITAIRE</t>
  </si>
  <si>
    <t>Installation générale de chantier</t>
  </si>
  <si>
    <t>Sciage soigné des bittes d'amarrage sur murets sud-ouest et sud-est</t>
  </si>
  <si>
    <t>1.5.1</t>
  </si>
  <si>
    <t>1.5.2</t>
  </si>
  <si>
    <t>1.5.3</t>
  </si>
  <si>
    <t>Mur de soutènement type L pour confortement du muret Sud-Ouest</t>
  </si>
  <si>
    <t>1.4.1</t>
  </si>
  <si>
    <t>1.4.2</t>
  </si>
  <si>
    <t>Dépose de la cloture de la zone de stockage des modules</t>
  </si>
  <si>
    <t>Longrine BA formant butée, y compris béton de propreté</t>
  </si>
  <si>
    <t>Dallage en tête de murets</t>
  </si>
  <si>
    <t>Béton C35/45 XS3 (compris éléments préfabriqués et volumes coulés en place)</t>
  </si>
  <si>
    <t>0.6</t>
  </si>
  <si>
    <t>Filet anti-sédiments</t>
  </si>
  <si>
    <t>Geotextile</t>
  </si>
  <si>
    <t>Dépose, remise en peinture et repose des échelles métalliques de séchage des équipements de plongée sous-marine</t>
  </si>
  <si>
    <t>0.7</t>
  </si>
  <si>
    <t>Plus-value pour travaux en zone amiantifère</t>
  </si>
  <si>
    <t>Récolement</t>
  </si>
  <si>
    <t>1.3.1</t>
  </si>
  <si>
    <t>1.3.2</t>
  </si>
  <si>
    <t>1.4.3</t>
  </si>
  <si>
    <t>Fourniture et pose d'un portail largeur 5m à deux vantaux</t>
  </si>
  <si>
    <t>U</t>
  </si>
  <si>
    <t>Fourniture et pose d'une cloture neuve ht 2m</t>
  </si>
  <si>
    <t>1.4.4</t>
  </si>
  <si>
    <t>Fourniture d'une cloture HERAS pour stockage provisoire des modules durant chantier et création de deux rampes</t>
  </si>
  <si>
    <t>TRAVAUX ADDUCTION D'EAU</t>
  </si>
  <si>
    <t xml:space="preserve">Fourniture et pose de chambre 40x40 avec tampon C250 </t>
  </si>
  <si>
    <t>Raccordement réseaux PEHD existant des pontons</t>
  </si>
  <si>
    <t xml:space="preserve">Butée anti-affouillement (muret Sud Est et décroché Nord Est) </t>
  </si>
  <si>
    <t>Mur de soutènement type L pour confortement du muret Sud-Ouest (entre muret Nord Ouest et angle Sud)</t>
  </si>
  <si>
    <t>Dépose du profilé servant de guide-roue du muret nord-est, des bancs et bacs à fleur</t>
  </si>
  <si>
    <t>DETAIL QUANTITATIF ET ESTIMATIF</t>
  </si>
  <si>
    <t>Fourniture et mise en œuvre de remblais insensible à l'eau</t>
  </si>
  <si>
    <t>Signalisation maritime, compris agrément préalable du PANC (et des Affaires Maritimes le cas échéant)</t>
  </si>
  <si>
    <t xml:space="preserve">Plan qualité </t>
  </si>
  <si>
    <t>7.1.1</t>
  </si>
  <si>
    <t>7.1.2</t>
  </si>
  <si>
    <t>7.2</t>
  </si>
  <si>
    <t>Fourniture et mise en œuvre du Cloutage en enrochements moyen de type LMA60/300</t>
  </si>
  <si>
    <t>Fourniture, réglage et mise en œuvre de l'assise en ballast 40/80</t>
  </si>
  <si>
    <t>5.2.1</t>
  </si>
  <si>
    <t>5.2.2</t>
  </si>
  <si>
    <t>5.2.3</t>
  </si>
  <si>
    <t>Système de protection anti-corrosion sur bittes d'amarrage du muret nord-est (sablage S3 et peinture C5ma)</t>
  </si>
  <si>
    <t>Raccordement temporaire pontons durant la phase travaux</t>
  </si>
  <si>
    <t>Etudes d'exécution et de méthodes</t>
  </si>
  <si>
    <t>Travaux bathymétriques et terrestre</t>
  </si>
  <si>
    <t>Traitement de la peinture au plomb (sablage ou autre méthode - toutes sujétions incluses)</t>
  </si>
  <si>
    <t>Démantèlement du ponton et évacuation</t>
  </si>
  <si>
    <t>Atelier de fondation - Mobilisation et démobilisation atelier de forage des micropieux</t>
  </si>
  <si>
    <t>3.2.1</t>
  </si>
  <si>
    <t>3.3.3</t>
  </si>
  <si>
    <t>3.3.4</t>
  </si>
  <si>
    <t>3.3.5</t>
  </si>
  <si>
    <t>Ponton fottant décroché Nord Est</t>
  </si>
  <si>
    <t>Barbacanes Ø25mm espacées de 1m</t>
  </si>
  <si>
    <t>Mur en réhausse en rive exposée côté mer des sur dallages sur muret sud-est</t>
  </si>
  <si>
    <t>Fourniture et pose d'un PEHD 25 sous fourreau Ø63 pour alimentation pontons</t>
  </si>
  <si>
    <t>Fourniture et pose de vanne de sectionnement quart de tour</t>
  </si>
  <si>
    <t>0.8</t>
  </si>
  <si>
    <t>Mesures de protections environnementales : Plan de prévention environnemental et SOGED</t>
  </si>
  <si>
    <t>6.4.1</t>
  </si>
  <si>
    <t>6.4.2</t>
  </si>
  <si>
    <t>6.4.3</t>
  </si>
  <si>
    <t>6.4.4</t>
  </si>
  <si>
    <t>6.4.5</t>
  </si>
  <si>
    <t>Etudes d'exécution et de méthodes muret Sud Est</t>
  </si>
  <si>
    <t>0.1.5</t>
  </si>
  <si>
    <t>0.1.6</t>
  </si>
  <si>
    <t>Mission de suivi géotechnique G3 muret Sud Est</t>
  </si>
  <si>
    <t>Accès provisoire muret Sud EST yc évacuation en fin de travaux</t>
  </si>
  <si>
    <t>Filet anti-sédiments pour travaux muret sud Est</t>
  </si>
  <si>
    <t>0.9</t>
  </si>
  <si>
    <t>Butée en enrochements moyen de type LMA60/300 bétonné</t>
  </si>
  <si>
    <t>DQE - DPGF</t>
  </si>
  <si>
    <t>PRESTATION REMUNEREES FORFAITAIREMENT</t>
  </si>
  <si>
    <t>Référence Article  CCTP</t>
  </si>
  <si>
    <t>3.1.4</t>
  </si>
  <si>
    <t>3.2.1 à 3.2.3</t>
  </si>
  <si>
    <t>3.7</t>
  </si>
  <si>
    <t>3.6</t>
  </si>
  <si>
    <t>4.4</t>
  </si>
  <si>
    <t>4.3</t>
  </si>
  <si>
    <t>3.5</t>
  </si>
  <si>
    <t>5.3</t>
  </si>
  <si>
    <t>5.4</t>
  </si>
  <si>
    <t>6.5</t>
  </si>
  <si>
    <t>6.6</t>
  </si>
  <si>
    <t>8.1</t>
  </si>
  <si>
    <t>8.2</t>
  </si>
  <si>
    <t>8.3.2</t>
  </si>
  <si>
    <t>8.3.3</t>
  </si>
  <si>
    <t>9.1</t>
  </si>
  <si>
    <t>8.4</t>
  </si>
  <si>
    <t>10.3</t>
  </si>
  <si>
    <t>12.5</t>
  </si>
  <si>
    <t>12.4</t>
  </si>
  <si>
    <t>12.3</t>
  </si>
  <si>
    <t>12.2</t>
  </si>
  <si>
    <t>Dépose / repose des ancrages pour modules CINC et du filet anti-requin à l'angle Sud côté mer et des enrochements</t>
  </si>
  <si>
    <t>1.5.4</t>
  </si>
  <si>
    <t>1.5.5</t>
  </si>
  <si>
    <t>1.5.6</t>
  </si>
  <si>
    <t>1.5.7</t>
  </si>
  <si>
    <t>4.5</t>
  </si>
  <si>
    <t>Désolidarisation et déplacement du ponton SE, y compris toutes sujétions de maintien provisoire (lestage ou braconnages ou autre)</t>
  </si>
  <si>
    <t>Déplacement provisoire des ponton flottant Sud-Est (SE) et Sud Ouest (SO)</t>
  </si>
  <si>
    <t>Désolidarisation, dépose et stockage provisoire de la première travée du ponton flottant SO y compris premiers catways</t>
  </si>
  <si>
    <t>Mise en place d'un système de maintien provisoire du ponton SO</t>
  </si>
  <si>
    <t>Dépose provisoire et stockage des deux catways d'extrémité Nord du ponton SE</t>
  </si>
  <si>
    <t>Mise en place d'un accès type ponton flottant modulaire depuis le muret Nord-Ouest jusqu'au ponton SE y compris dépose en fin de chantier</t>
  </si>
  <si>
    <t>Remise en place définitive du ponton + catway SO, y compris fixation définitive des bracons dans la structure neuve Sud-Ouest</t>
  </si>
  <si>
    <t>Remise en place définitive du ponton SE + catway, y compris rallongement et fixation définitive des bracons dans la structure neuve Sud-Est</t>
  </si>
  <si>
    <t>9.2</t>
  </si>
  <si>
    <t>Eléments préfabriqués en L - Béton C40/50 XS3 - fabrication, transport et mise en place</t>
  </si>
  <si>
    <t>Poutre de couronnement – Béton C35/45 XS3</t>
  </si>
  <si>
    <t>Fourniture d'un ponton flottant de longueur utile 12ml, largeur 2,5m y compris passerelle d'accès et défenses avant</t>
  </si>
  <si>
    <t>Plus value pour déblais de substrat rocheux (BRH)</t>
  </si>
  <si>
    <t>Mise en place du ponton flottant y compris scellement des bracons en V</t>
  </si>
  <si>
    <t>ST1 – CHAPITRE 1 : INSTALLATION DE CHANTIER</t>
  </si>
  <si>
    <t>TOTAL ST1 – CHAPITRE 1 : INSTALLATION DE CHANTIER</t>
  </si>
  <si>
    <t>3.8</t>
  </si>
  <si>
    <t>ST1 – CHAPITRE 2 : TRAVAUX PREPARATOIRES</t>
  </si>
  <si>
    <t>TOTAL ST1 – CHAPITRE 2 : TRAVAUX PREPARATOIRES</t>
  </si>
  <si>
    <t>ST1 – CHAPITRE 4 : CONFORTEMENT ET SUPERSTRUCTURES</t>
  </si>
  <si>
    <t xml:space="preserve">ST1 – CHAPITRE 3 : FONDATIONS </t>
  </si>
  <si>
    <t>TOTAL ST1 – CHAPITRE 3 : FONDATIONS</t>
  </si>
  <si>
    <t>TOTAL ST1 – CHAPITRE 4 : CONFORTEMENT ET SUPERSTRUCTURES</t>
  </si>
  <si>
    <t>ST1 – CHAPITRE 5 : EQUIPEMENTS</t>
  </si>
  <si>
    <t>TOTAL ST1 – CHAPITRE 5 : EQUIPEMENTS</t>
  </si>
  <si>
    <t>ST2 - VRD</t>
  </si>
  <si>
    <t>TOTAL ST2 - VRD</t>
  </si>
  <si>
    <t>ST3 – CHAPITRE 8 : ECLAIRAGE ET ELECTRICITE</t>
  </si>
  <si>
    <t>TOTAL ST3 – CHAPITRE 8 : ECLAIRAGE ET ELECTRICITE</t>
  </si>
  <si>
    <t>ST2 – CHAPITRE 8 – BUTEE ANTI-AFFOUILLEMENT</t>
  </si>
  <si>
    <t>TOTAL ST2 – CHAPITRE 8 – BUTEE ANTI-AFFOUILLEMENT</t>
  </si>
  <si>
    <t>4.3.1</t>
  </si>
  <si>
    <t>4.3.2</t>
  </si>
  <si>
    <t>4.3.3</t>
  </si>
  <si>
    <t>5.2.4</t>
  </si>
  <si>
    <t>5.2.5</t>
  </si>
  <si>
    <t>5.2.7</t>
  </si>
  <si>
    <t>5.4.1</t>
  </si>
  <si>
    <t>5.4.2</t>
  </si>
  <si>
    <t>5.4.3</t>
  </si>
  <si>
    <t>5.4.4</t>
  </si>
  <si>
    <t>5.4.5</t>
  </si>
  <si>
    <t>6.1.1.a</t>
  </si>
  <si>
    <t>6.1.1.b</t>
  </si>
  <si>
    <t>6.1.1.c</t>
  </si>
  <si>
    <t>6.1.2.a</t>
  </si>
  <si>
    <t>6.1.3</t>
  </si>
  <si>
    <t>6.1.4</t>
  </si>
  <si>
    <t>6.1.5</t>
  </si>
  <si>
    <t>6.1.6</t>
  </si>
  <si>
    <t>6.2.2.a</t>
  </si>
  <si>
    <t>6.2.2.b</t>
  </si>
  <si>
    <t>6.2.2.c</t>
  </si>
  <si>
    <t>6.2.2.d</t>
  </si>
  <si>
    <t>6.3.1</t>
  </si>
  <si>
    <t>6.3.1.a</t>
  </si>
  <si>
    <t>6.3.1.b</t>
  </si>
  <si>
    <t>6.3.1.c</t>
  </si>
  <si>
    <t>6.3.1.d</t>
  </si>
  <si>
    <t>6.3.1.e</t>
  </si>
  <si>
    <t>6.3.2</t>
  </si>
  <si>
    <t>6.3.3</t>
  </si>
  <si>
    <t>6.3.4</t>
  </si>
  <si>
    <t>6.3.4.a</t>
  </si>
  <si>
    <t>6.3.4.b</t>
  </si>
  <si>
    <t>6.3.4.c</t>
  </si>
  <si>
    <t>6.3.5</t>
  </si>
  <si>
    <t>6.3.6</t>
  </si>
  <si>
    <t>5.1.1</t>
  </si>
  <si>
    <t>5.1.2</t>
  </si>
  <si>
    <t>DECOMPOSITION DU PRIX GLOBAL ET FORFAITAIRE - CONFORTEMENT DU QUAI SUD EST ET DU DECROCHE NORD 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</si>
</sst>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-* #,##0\ _F_C_F_P_-;\-* #,##0\ _F_C_F_P_-;_-* &quot;-&quot;\ _F_C_F_P_-;_-@_-"/>
    <numFmt numFmtId="166" formatCode="#,##0.0;[Red]\-#,##0.0"/>
  </numFmts>
  <fonts count="1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color indexed="8"/>
      <name val="Arial"/>
      <family val="2"/>
    </font>
    <font>
      <sz val="10"/>
      <name val="MS Sans Serif"/>
    </font>
    <font>
      <b/>
      <u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b/>
      <sz val="10"/>
      <color indexed="14"/>
      <name val="Arial"/>
      <family val="2"/>
    </font>
    <font>
      <b/>
      <i/>
      <sz val="10"/>
      <color indexed="14"/>
      <name val="Arial"/>
      <family val="2"/>
    </font>
    <font>
      <sz val="10"/>
      <name val="Helv"/>
    </font>
    <font>
      <sz val="12"/>
      <name val="Arial"/>
      <family val="2"/>
    </font>
    <font>
      <sz val="10"/>
      <name val="Verdana"/>
      <family val="2"/>
    </font>
    <font>
      <i/>
      <sz val="9"/>
      <name val="Arial"/>
      <family val="2"/>
    </font>
    <font>
      <sz val="10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gray06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5" fillId="0" borderId="0"/>
    <xf numFmtId="0" fontId="16" fillId="0" borderId="0"/>
  </cellStyleXfs>
  <cellXfs count="133">
    <xf numFmtId="0" fontId="0" fillId="0" borderId="0" xfId="0"/>
    <xf numFmtId="0" fontId="4" fillId="3" borderId="0" xfId="0" applyFont="1" applyFill="1" applyAlignment="1">
      <alignment vertical="top"/>
    </xf>
    <xf numFmtId="0" fontId="5" fillId="0" borderId="0" xfId="0" applyFont="1" applyAlignment="1">
      <alignment vertical="top"/>
    </xf>
    <xf numFmtId="0" fontId="5" fillId="4" borderId="2" xfId="0" applyFont="1" applyFill="1" applyBorder="1" applyAlignment="1">
      <alignment horizontal="center" vertical="top"/>
    </xf>
    <xf numFmtId="0" fontId="5" fillId="4" borderId="13" xfId="0" applyFont="1" applyFill="1" applyBorder="1" applyAlignment="1">
      <alignment horizontal="left" vertical="top"/>
    </xf>
    <xf numFmtId="0" fontId="5" fillId="4" borderId="13" xfId="0" applyFont="1" applyFill="1" applyBorder="1" applyAlignment="1">
      <alignment vertical="top"/>
    </xf>
    <xf numFmtId="0" fontId="5" fillId="4" borderId="14" xfId="0" applyFont="1" applyFill="1" applyBorder="1" applyAlignment="1">
      <alignment vertical="center"/>
    </xf>
    <xf numFmtId="3" fontId="5" fillId="4" borderId="15" xfId="0" applyNumberFormat="1" applyFont="1" applyFill="1" applyBorder="1" applyAlignment="1">
      <alignment horizontal="center" vertical="top"/>
    </xf>
    <xf numFmtId="0" fontId="5" fillId="4" borderId="5" xfId="0" applyFont="1" applyFill="1" applyBorder="1" applyAlignment="1">
      <alignment horizontal="center" vertical="top"/>
    </xf>
    <xf numFmtId="0" fontId="5" fillId="4" borderId="16" xfId="0" applyFont="1" applyFill="1" applyBorder="1" applyAlignment="1">
      <alignment horizontal="left" vertical="top"/>
    </xf>
    <xf numFmtId="0" fontId="5" fillId="4" borderId="16" xfId="0" applyFont="1" applyFill="1" applyBorder="1" applyAlignment="1">
      <alignment vertical="top"/>
    </xf>
    <xf numFmtId="0" fontId="5" fillId="4" borderId="17" xfId="0" applyFont="1" applyFill="1" applyBorder="1" applyAlignment="1">
      <alignment vertical="center"/>
    </xf>
    <xf numFmtId="3" fontId="5" fillId="4" borderId="18" xfId="0" applyNumberFormat="1" applyFont="1" applyFill="1" applyBorder="1" applyAlignment="1">
      <alignment horizontal="center" vertical="top"/>
    </xf>
    <xf numFmtId="0" fontId="5" fillId="4" borderId="5" xfId="0" applyFont="1" applyFill="1" applyBorder="1" applyAlignment="1">
      <alignment vertical="center"/>
    </xf>
    <xf numFmtId="3" fontId="5" fillId="4" borderId="6" xfId="0" applyNumberFormat="1" applyFont="1" applyFill="1" applyBorder="1" applyAlignment="1">
      <alignment horizontal="center" vertical="top"/>
    </xf>
    <xf numFmtId="9" fontId="5" fillId="4" borderId="7" xfId="1" applyFont="1" applyFill="1" applyBorder="1" applyAlignment="1">
      <alignment horizontal="center" vertical="center"/>
    </xf>
    <xf numFmtId="3" fontId="4" fillId="4" borderId="1" xfId="0" applyNumberFormat="1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top"/>
    </xf>
    <xf numFmtId="10" fontId="4" fillId="4" borderId="0" xfId="0" applyNumberFormat="1" applyFont="1" applyFill="1" applyAlignment="1">
      <alignment horizontal="center" vertical="top"/>
    </xf>
    <xf numFmtId="0" fontId="7" fillId="4" borderId="8" xfId="0" applyFont="1" applyFill="1" applyBorder="1" applyAlignment="1">
      <alignment vertical="top"/>
    </xf>
    <xf numFmtId="0" fontId="5" fillId="4" borderId="7" xfId="0" applyFont="1" applyFill="1" applyBorder="1" applyAlignment="1">
      <alignment vertical="center"/>
    </xf>
    <xf numFmtId="0" fontId="5" fillId="3" borderId="0" xfId="0" applyFont="1" applyFill="1" applyAlignment="1">
      <alignment horizontal="center" vertical="top"/>
    </xf>
    <xf numFmtId="0" fontId="7" fillId="3" borderId="0" xfId="0" applyFont="1" applyFill="1" applyAlignment="1">
      <alignment horizontal="right" vertical="top"/>
    </xf>
    <xf numFmtId="0" fontId="7" fillId="3" borderId="0" xfId="0" applyFont="1" applyFill="1" applyAlignment="1">
      <alignment horizontal="left" vertical="top"/>
    </xf>
    <xf numFmtId="0" fontId="5" fillId="0" borderId="0" xfId="0" applyFont="1" applyAlignment="1">
      <alignment vertical="center"/>
    </xf>
    <xf numFmtId="3" fontId="4" fillId="3" borderId="0" xfId="0" applyNumberFormat="1" applyFont="1" applyFill="1" applyAlignment="1">
      <alignment horizontal="center" vertical="top"/>
    </xf>
    <xf numFmtId="0" fontId="4" fillId="3" borderId="0" xfId="0" applyFont="1" applyFill="1" applyAlignment="1">
      <alignment vertical="center"/>
    </xf>
    <xf numFmtId="0" fontId="10" fillId="4" borderId="19" xfId="0" applyFont="1" applyFill="1" applyBorder="1" applyAlignment="1">
      <alignment horizontal="center" vertical="top"/>
    </xf>
    <xf numFmtId="0" fontId="11" fillId="4" borderId="19" xfId="0" applyFont="1" applyFill="1" applyBorder="1" applyAlignment="1">
      <alignment horizontal="left" vertical="top"/>
    </xf>
    <xf numFmtId="38" fontId="5" fillId="4" borderId="19" xfId="0" applyNumberFormat="1" applyFont="1" applyFill="1" applyBorder="1" applyAlignment="1">
      <alignment horizontal="center" vertical="top"/>
    </xf>
    <xf numFmtId="38" fontId="5" fillId="4" borderId="19" xfId="0" applyNumberFormat="1" applyFont="1" applyFill="1" applyBorder="1" applyAlignment="1">
      <alignment vertical="center"/>
    </xf>
    <xf numFmtId="0" fontId="13" fillId="3" borderId="19" xfId="0" applyFont="1" applyFill="1" applyBorder="1" applyAlignment="1">
      <alignment horizontal="left" vertical="top"/>
    </xf>
    <xf numFmtId="0" fontId="10" fillId="3" borderId="19" xfId="0" applyFont="1" applyFill="1" applyBorder="1" applyAlignment="1">
      <alignment horizontal="center" vertical="top"/>
    </xf>
    <xf numFmtId="38" fontId="5" fillId="7" borderId="19" xfId="0" applyNumberFormat="1" applyFont="1" applyFill="1" applyBorder="1" applyAlignment="1">
      <alignment horizontal="center" vertical="center"/>
    </xf>
    <xf numFmtId="38" fontId="5" fillId="7" borderId="19" xfId="0" applyNumberFormat="1" applyFont="1" applyFill="1" applyBorder="1" applyAlignment="1">
      <alignment vertical="center"/>
    </xf>
    <xf numFmtId="0" fontId="5" fillId="7" borderId="19" xfId="0" applyFont="1" applyFill="1" applyBorder="1" applyAlignment="1">
      <alignment horizontal="left" vertical="top" wrapText="1"/>
    </xf>
    <xf numFmtId="0" fontId="13" fillId="0" borderId="19" xfId="0" applyFont="1" applyBorder="1" applyAlignment="1">
      <alignment horizontal="left" vertical="top"/>
    </xf>
    <xf numFmtId="0" fontId="7" fillId="3" borderId="22" xfId="0" applyFont="1" applyFill="1" applyBorder="1" applyAlignment="1">
      <alignment horizontal="right" vertical="top"/>
    </xf>
    <xf numFmtId="0" fontId="10" fillId="3" borderId="22" xfId="0" applyFont="1" applyFill="1" applyBorder="1" applyAlignment="1">
      <alignment horizontal="center" vertical="top"/>
    </xf>
    <xf numFmtId="38" fontId="5" fillId="7" borderId="22" xfId="0" applyNumberFormat="1" applyFont="1" applyFill="1" applyBorder="1" applyAlignment="1">
      <alignment horizontal="center" vertical="center"/>
    </xf>
    <xf numFmtId="3" fontId="5" fillId="7" borderId="21" xfId="0" applyNumberFormat="1" applyFont="1" applyFill="1" applyBorder="1" applyAlignment="1">
      <alignment vertical="center"/>
    </xf>
    <xf numFmtId="0" fontId="13" fillId="7" borderId="19" xfId="0" applyFont="1" applyFill="1" applyBorder="1" applyAlignment="1">
      <alignment horizontal="left" vertical="top"/>
    </xf>
    <xf numFmtId="0" fontId="10" fillId="7" borderId="19" xfId="0" applyFont="1" applyFill="1" applyBorder="1" applyAlignment="1">
      <alignment horizontal="center" vertical="top"/>
    </xf>
    <xf numFmtId="0" fontId="10" fillId="7" borderId="19" xfId="0" applyFont="1" applyFill="1" applyBorder="1" applyAlignment="1">
      <alignment horizontal="left" vertical="top"/>
    </xf>
    <xf numFmtId="0" fontId="7" fillId="7" borderId="22" xfId="4" applyFont="1" applyFill="1" applyBorder="1" applyAlignment="1">
      <alignment horizontal="right" vertical="top"/>
    </xf>
    <xf numFmtId="0" fontId="10" fillId="7" borderId="22" xfId="4" applyFont="1" applyFill="1" applyBorder="1" applyAlignment="1">
      <alignment horizontal="center" vertical="top"/>
    </xf>
    <xf numFmtId="38" fontId="5" fillId="7" borderId="22" xfId="4" applyNumberFormat="1" applyFont="1" applyFill="1" applyBorder="1" applyAlignment="1">
      <alignment vertical="top"/>
    </xf>
    <xf numFmtId="3" fontId="5" fillId="7" borderId="21" xfId="4" applyNumberFormat="1" applyFont="1" applyFill="1" applyBorder="1" applyAlignment="1">
      <alignment vertical="center"/>
    </xf>
    <xf numFmtId="0" fontId="4" fillId="6" borderId="24" xfId="0" applyFont="1" applyFill="1" applyBorder="1" applyAlignment="1">
      <alignment vertical="center" wrapText="1"/>
    </xf>
    <xf numFmtId="0" fontId="10" fillId="4" borderId="26" xfId="0" applyFont="1" applyFill="1" applyBorder="1" applyAlignment="1">
      <alignment horizontal="center" vertical="top"/>
    </xf>
    <xf numFmtId="38" fontId="5" fillId="4" borderId="27" xfId="0" applyNumberFormat="1" applyFont="1" applyFill="1" applyBorder="1" applyAlignment="1">
      <alignment horizontal="center" vertical="top"/>
    </xf>
    <xf numFmtId="0" fontId="12" fillId="3" borderId="26" xfId="0" applyFont="1" applyFill="1" applyBorder="1" applyAlignment="1">
      <alignment horizontal="center" vertical="top"/>
    </xf>
    <xf numFmtId="38" fontId="5" fillId="7" borderId="27" xfId="0" applyNumberFormat="1" applyFont="1" applyFill="1" applyBorder="1" applyAlignment="1">
      <alignment horizontal="center" vertical="top"/>
    </xf>
    <xf numFmtId="0" fontId="5" fillId="3" borderId="26" xfId="0" applyFont="1" applyFill="1" applyBorder="1" applyAlignment="1">
      <alignment horizontal="center" vertical="top"/>
    </xf>
    <xf numFmtId="0" fontId="10" fillId="3" borderId="28" xfId="0" applyFont="1" applyFill="1" applyBorder="1" applyAlignment="1">
      <alignment horizontal="center" vertical="top"/>
    </xf>
    <xf numFmtId="0" fontId="12" fillId="7" borderId="26" xfId="0" applyFont="1" applyFill="1" applyBorder="1" applyAlignment="1">
      <alignment horizontal="center" vertical="top"/>
    </xf>
    <xf numFmtId="0" fontId="5" fillId="7" borderId="26" xfId="0" applyFont="1" applyFill="1" applyBorder="1" applyAlignment="1">
      <alignment horizontal="center" vertical="top"/>
    </xf>
    <xf numFmtId="0" fontId="7" fillId="7" borderId="30" xfId="4" applyFont="1" applyFill="1" applyBorder="1" applyAlignment="1">
      <alignment horizontal="right" vertical="top"/>
    </xf>
    <xf numFmtId="0" fontId="10" fillId="7" borderId="30" xfId="4" applyFont="1" applyFill="1" applyBorder="1" applyAlignment="1">
      <alignment horizontal="center" vertical="top"/>
    </xf>
    <xf numFmtId="38" fontId="5" fillId="7" borderId="30" xfId="4" applyNumberFormat="1" applyFont="1" applyFill="1" applyBorder="1" applyAlignment="1">
      <alignment vertical="top"/>
    </xf>
    <xf numFmtId="3" fontId="5" fillId="7" borderId="31" xfId="4" applyNumberFormat="1" applyFont="1" applyFill="1" applyBorder="1" applyAlignment="1">
      <alignment vertical="center"/>
    </xf>
    <xf numFmtId="0" fontId="5" fillId="7" borderId="20" xfId="0" applyFont="1" applyFill="1" applyBorder="1" applyAlignment="1">
      <alignment horizontal="left" vertical="top" wrapText="1"/>
    </xf>
    <xf numFmtId="0" fontId="10" fillId="7" borderId="20" xfId="0" applyFont="1" applyFill="1" applyBorder="1" applyAlignment="1">
      <alignment horizontal="center" vertical="top"/>
    </xf>
    <xf numFmtId="0" fontId="13" fillId="7" borderId="20" xfId="0" applyFont="1" applyFill="1" applyBorder="1" applyAlignment="1">
      <alignment horizontal="left" vertical="top"/>
    </xf>
    <xf numFmtId="38" fontId="5" fillId="7" borderId="6" xfId="0" applyNumberFormat="1" applyFont="1" applyFill="1" applyBorder="1" applyAlignment="1">
      <alignment horizontal="center" vertical="top"/>
    </xf>
    <xf numFmtId="0" fontId="10" fillId="7" borderId="0" xfId="4" applyFont="1" applyFill="1" applyAlignment="1">
      <alignment horizontal="center" vertical="top"/>
    </xf>
    <xf numFmtId="0" fontId="7" fillId="7" borderId="0" xfId="4" applyFont="1" applyFill="1" applyAlignment="1">
      <alignment horizontal="right" vertical="top"/>
    </xf>
    <xf numFmtId="38" fontId="5" fillId="7" borderId="0" xfId="4" applyNumberFormat="1" applyFont="1" applyFill="1" applyAlignment="1">
      <alignment vertical="top"/>
    </xf>
    <xf numFmtId="3" fontId="5" fillId="7" borderId="0" xfId="4" applyNumberFormat="1" applyFont="1" applyFill="1" applyAlignment="1">
      <alignment vertical="center"/>
    </xf>
    <xf numFmtId="3" fontId="5" fillId="7" borderId="0" xfId="0" applyNumberFormat="1" applyFont="1" applyFill="1" applyAlignment="1">
      <alignment vertical="top"/>
    </xf>
    <xf numFmtId="3" fontId="0" fillId="0" borderId="0" xfId="0" applyNumberFormat="1"/>
    <xf numFmtId="0" fontId="12" fillId="0" borderId="26" xfId="0" applyFont="1" applyBorder="1" applyAlignment="1">
      <alignment horizontal="center" vertical="top"/>
    </xf>
    <xf numFmtId="0" fontId="17" fillId="7" borderId="20" xfId="0" applyFont="1" applyFill="1" applyBorder="1" applyAlignment="1">
      <alignment horizontal="left" vertical="top" wrapText="1"/>
    </xf>
    <xf numFmtId="0" fontId="17" fillId="7" borderId="26" xfId="0" applyFont="1" applyFill="1" applyBorder="1" applyAlignment="1">
      <alignment horizontal="center" vertical="top"/>
    </xf>
    <xf numFmtId="0" fontId="5" fillId="3" borderId="26" xfId="0" applyFont="1" applyFill="1" applyBorder="1" applyAlignment="1">
      <alignment horizontal="center" vertical="center"/>
    </xf>
    <xf numFmtId="0" fontId="10" fillId="7" borderId="20" xfId="0" applyFont="1" applyFill="1" applyBorder="1" applyAlignment="1">
      <alignment horizontal="center" vertical="center"/>
    </xf>
    <xf numFmtId="38" fontId="5" fillId="7" borderId="6" xfId="0" applyNumberFormat="1" applyFont="1" applyFill="1" applyBorder="1" applyAlignment="1">
      <alignment horizontal="center" vertical="center"/>
    </xf>
    <xf numFmtId="0" fontId="17" fillId="7" borderId="29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vertical="top"/>
    </xf>
    <xf numFmtId="9" fontId="0" fillId="0" borderId="0" xfId="1" applyFont="1"/>
    <xf numFmtId="0" fontId="5" fillId="0" borderId="19" xfId="0" applyFont="1" applyBorder="1" applyAlignment="1">
      <alignment horizontal="left" vertical="top" wrapText="1"/>
    </xf>
    <xf numFmtId="0" fontId="5" fillId="0" borderId="26" xfId="0" applyFont="1" applyBorder="1" applyAlignment="1">
      <alignment horizontal="center" vertical="top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7" fillId="4" borderId="8" xfId="0" applyFont="1" applyFill="1" applyBorder="1" applyAlignment="1">
      <alignment horizontal="right" vertical="top"/>
    </xf>
    <xf numFmtId="0" fontId="5" fillId="7" borderId="29" xfId="0" applyFont="1" applyFill="1" applyBorder="1" applyAlignment="1">
      <alignment horizontal="center" vertical="top"/>
    </xf>
    <xf numFmtId="0" fontId="10" fillId="7" borderId="31" xfId="0" applyFont="1" applyFill="1" applyBorder="1" applyAlignment="1">
      <alignment horizontal="center" vertical="top"/>
    </xf>
    <xf numFmtId="38" fontId="5" fillId="7" borderId="31" xfId="0" applyNumberFormat="1" applyFont="1" applyFill="1" applyBorder="1" applyAlignment="1">
      <alignment horizontal="center" vertical="center"/>
    </xf>
    <xf numFmtId="38" fontId="5" fillId="7" borderId="32" xfId="0" applyNumberFormat="1" applyFont="1" applyFill="1" applyBorder="1" applyAlignment="1">
      <alignment horizontal="center" vertical="top"/>
    </xf>
    <xf numFmtId="3" fontId="4" fillId="7" borderId="1" xfId="0" applyNumberFormat="1" applyFont="1" applyFill="1" applyBorder="1" applyAlignment="1">
      <alignment vertical="top"/>
    </xf>
    <xf numFmtId="38" fontId="18" fillId="7" borderId="19" xfId="0" applyNumberFormat="1" applyFont="1" applyFill="1" applyBorder="1" applyAlignment="1">
      <alignment horizontal="center" vertical="center"/>
    </xf>
    <xf numFmtId="38" fontId="18" fillId="7" borderId="20" xfId="0" applyNumberFormat="1" applyFont="1" applyFill="1" applyBorder="1" applyAlignment="1">
      <alignment horizontal="center" vertical="center"/>
    </xf>
    <xf numFmtId="38" fontId="18" fillId="7" borderId="31" xfId="0" applyNumberFormat="1" applyFont="1" applyFill="1" applyBorder="1" applyAlignment="1">
      <alignment horizontal="center" vertical="center"/>
    </xf>
    <xf numFmtId="38" fontId="5" fillId="4" borderId="19" xfId="0" applyNumberFormat="1" applyFont="1" applyFill="1" applyBorder="1" applyAlignment="1">
      <alignment horizontal="center" vertical="center"/>
    </xf>
    <xf numFmtId="166" fontId="5" fillId="7" borderId="19" xfId="0" applyNumberFormat="1" applyFont="1" applyFill="1" applyBorder="1" applyAlignment="1">
      <alignment horizontal="center" vertical="center"/>
    </xf>
    <xf numFmtId="0" fontId="4" fillId="6" borderId="23" xfId="0" applyFont="1" applyFill="1" applyBorder="1" applyAlignment="1">
      <alignment horizontal="center" vertical="center" wrapText="1"/>
    </xf>
    <xf numFmtId="0" fontId="4" fillId="6" borderId="24" xfId="0" applyFont="1" applyFill="1" applyBorder="1" applyAlignment="1">
      <alignment horizontal="center" vertical="center" wrapText="1"/>
    </xf>
    <xf numFmtId="0" fontId="4" fillId="6" borderId="24" xfId="0" applyFont="1" applyFill="1" applyBorder="1" applyAlignment="1">
      <alignment horizontal="center" vertical="center"/>
    </xf>
    <xf numFmtId="0" fontId="4" fillId="6" borderId="25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left" vertical="top"/>
    </xf>
    <xf numFmtId="0" fontId="5" fillId="4" borderId="0" xfId="0" applyFont="1" applyFill="1" applyAlignment="1">
      <alignment vertical="top"/>
    </xf>
    <xf numFmtId="0" fontId="5" fillId="7" borderId="31" xfId="0" applyFont="1" applyFill="1" applyBorder="1" applyAlignment="1">
      <alignment horizontal="left" vertical="top" wrapText="1"/>
    </xf>
    <xf numFmtId="0" fontId="10" fillId="3" borderId="29" xfId="0" applyFont="1" applyFill="1" applyBorder="1" applyAlignment="1">
      <alignment horizontal="center" vertical="top"/>
    </xf>
    <xf numFmtId="0" fontId="5" fillId="7" borderId="19" xfId="0" applyFont="1" applyFill="1" applyBorder="1" applyAlignment="1">
      <alignment horizontal="left" vertical="center" wrapText="1"/>
    </xf>
    <xf numFmtId="0" fontId="10" fillId="0" borderId="19" xfId="0" applyFont="1" applyBorder="1" applyAlignment="1">
      <alignment horizontal="center" vertical="top"/>
    </xf>
    <xf numFmtId="38" fontId="18" fillId="0" borderId="19" xfId="0" applyNumberFormat="1" applyFont="1" applyBorder="1" applyAlignment="1">
      <alignment horizontal="center" vertical="center"/>
    </xf>
    <xf numFmtId="38" fontId="5" fillId="0" borderId="19" xfId="0" applyNumberFormat="1" applyFont="1" applyBorder="1" applyAlignment="1">
      <alignment horizontal="center" vertical="center"/>
    </xf>
    <xf numFmtId="38" fontId="5" fillId="0" borderId="27" xfId="0" applyNumberFormat="1" applyFont="1" applyBorder="1" applyAlignment="1">
      <alignment horizontal="center" vertical="top"/>
    </xf>
    <xf numFmtId="0" fontId="12" fillId="0" borderId="26" xfId="0" applyFont="1" applyFill="1" applyBorder="1" applyAlignment="1">
      <alignment horizontal="center" vertical="top"/>
    </xf>
    <xf numFmtId="0" fontId="5" fillId="0" borderId="26" xfId="0" applyFont="1" applyFill="1" applyBorder="1" applyAlignment="1">
      <alignment horizontal="center" vertical="top"/>
    </xf>
    <xf numFmtId="0" fontId="7" fillId="4" borderId="8" xfId="0" applyFont="1" applyFill="1" applyBorder="1" applyAlignment="1">
      <alignment horizontal="right" vertical="top"/>
    </xf>
    <xf numFmtId="0" fontId="5" fillId="5" borderId="2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center" vertical="top" wrapText="1"/>
    </xf>
    <xf numFmtId="0" fontId="5" fillId="5" borderId="4" xfId="0" applyFont="1" applyFill="1" applyBorder="1" applyAlignment="1">
      <alignment horizontal="center" vertical="top" wrapText="1"/>
    </xf>
    <xf numFmtId="0" fontId="5" fillId="5" borderId="7" xfId="0" applyFont="1" applyFill="1" applyBorder="1" applyAlignment="1">
      <alignment horizontal="center" vertical="top" wrapText="1"/>
    </xf>
    <xf numFmtId="0" fontId="5" fillId="5" borderId="8" xfId="0" applyFont="1" applyFill="1" applyBorder="1" applyAlignment="1">
      <alignment horizontal="center" vertical="top" wrapText="1"/>
    </xf>
    <xf numFmtId="0" fontId="5" fillId="5" borderId="9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right" vertical="top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</cellXfs>
  <cellStyles count="9">
    <cellStyle name="Milliers [0] 2" xfId="6"/>
    <cellStyle name="Milliers 5" xfId="3"/>
    <cellStyle name="Normal" xfId="0" builtinId="0"/>
    <cellStyle name="Normal 2" xfId="4"/>
    <cellStyle name="Normal 2 10" xfId="7"/>
    <cellStyle name="Normal 4" xfId="2"/>
    <cellStyle name="Normal 6" xfId="8"/>
    <cellStyle name="Pourcentage" xfId="1" builtinId="5"/>
    <cellStyle name="Pourcentage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191"/>
  <sheetViews>
    <sheetView showGridLines="0" tabSelected="1" view="pageBreakPreview" topLeftCell="D43" zoomScaleNormal="115" zoomScaleSheetLayoutView="100" workbookViewId="0">
      <selection activeCell="D59" sqref="D59"/>
    </sheetView>
  </sheetViews>
  <sheetFormatPr baseColWidth="10" defaultRowHeight="14.5" x14ac:dyDescent="0.35"/>
  <cols>
    <col min="1" max="1" width="2.54296875" customWidth="1"/>
    <col min="2" max="2" width="8.81640625" customWidth="1"/>
    <col min="3" max="3" width="12.7265625" customWidth="1"/>
    <col min="4" max="4" width="118.7265625" customWidth="1"/>
    <col min="5" max="5" width="5.453125" bestFit="1" customWidth="1"/>
    <col min="6" max="6" width="10.81640625" customWidth="1"/>
    <col min="7" max="7" width="8.453125" customWidth="1"/>
    <col min="8" max="8" width="20.54296875" customWidth="1"/>
    <col min="9" max="9" width="2.1796875" customWidth="1"/>
    <col min="11" max="11" width="11.26953125" bestFit="1" customWidth="1"/>
    <col min="12" max="12" width="17.1796875" customWidth="1"/>
    <col min="13" max="13" width="11.26953125" bestFit="1" customWidth="1"/>
    <col min="14" max="14" width="10.81640625" bestFit="1" customWidth="1"/>
  </cols>
  <sheetData>
    <row r="1" spans="2:14" x14ac:dyDescent="0.35">
      <c r="B1" s="117" t="s">
        <v>146</v>
      </c>
      <c r="C1" s="118"/>
      <c r="D1" s="118"/>
      <c r="E1" s="118"/>
      <c r="F1" s="119"/>
      <c r="G1" s="117" t="s">
        <v>223</v>
      </c>
      <c r="H1" s="119"/>
    </row>
    <row r="2" spans="2:14" ht="28.15" customHeight="1" thickBot="1" x14ac:dyDescent="0.4">
      <c r="B2" s="120"/>
      <c r="C2" s="121"/>
      <c r="D2" s="121"/>
      <c r="E2" s="121"/>
      <c r="F2" s="122"/>
      <c r="G2" s="120"/>
      <c r="H2" s="122"/>
      <c r="K2" s="82"/>
      <c r="L2" s="83"/>
      <c r="M2" s="82"/>
    </row>
    <row r="3" spans="2:14" ht="15" thickBot="1" x14ac:dyDescent="0.4">
      <c r="B3" s="78"/>
      <c r="C3" s="78"/>
      <c r="D3" s="1"/>
      <c r="E3" s="1"/>
      <c r="F3" s="1"/>
      <c r="G3" s="2"/>
      <c r="H3" s="2"/>
    </row>
    <row r="4" spans="2:14" ht="16" thickBot="1" x14ac:dyDescent="0.4">
      <c r="B4" s="123" t="s">
        <v>6</v>
      </c>
      <c r="C4" s="124"/>
      <c r="D4" s="124"/>
      <c r="E4" s="124"/>
      <c r="F4" s="124"/>
      <c r="G4" s="124"/>
      <c r="H4" s="125"/>
    </row>
    <row r="5" spans="2:14" x14ac:dyDescent="0.35">
      <c r="B5" s="3"/>
      <c r="C5" s="3"/>
      <c r="D5" s="4" t="str">
        <f>D32</f>
        <v>ST1 – CHAPITRE 1 : INSTALLATION DE CHANTIER</v>
      </c>
      <c r="E5" s="5"/>
      <c r="F5" s="4"/>
      <c r="G5" s="6"/>
      <c r="H5" s="7">
        <f>H47</f>
        <v>0</v>
      </c>
      <c r="K5" s="70"/>
      <c r="L5" s="70"/>
    </row>
    <row r="6" spans="2:14" x14ac:dyDescent="0.35">
      <c r="B6" s="8"/>
      <c r="C6" s="8"/>
      <c r="D6" s="9" t="s">
        <v>271</v>
      </c>
      <c r="E6" s="10"/>
      <c r="F6" s="9"/>
      <c r="G6" s="11"/>
      <c r="H6" s="12">
        <f>H70</f>
        <v>0</v>
      </c>
      <c r="K6" s="70"/>
      <c r="L6" s="70"/>
    </row>
    <row r="7" spans="2:14" x14ac:dyDescent="0.35">
      <c r="B7" s="8"/>
      <c r="C7" s="8"/>
      <c r="D7" s="9" t="str">
        <f>D165</f>
        <v xml:space="preserve">ST1 – CHAPITRE 3 : FONDATIONS </v>
      </c>
      <c r="E7" s="10"/>
      <c r="F7" s="9"/>
      <c r="G7" s="11"/>
      <c r="H7" s="12">
        <f>H175</f>
        <v>0</v>
      </c>
      <c r="K7" s="70"/>
      <c r="L7" s="70"/>
    </row>
    <row r="8" spans="2:14" x14ac:dyDescent="0.35">
      <c r="B8" s="8"/>
      <c r="C8" s="8"/>
      <c r="D8" s="99" t="str">
        <f>D71</f>
        <v>ST1 – CHAPITRE 4 : CONFORTEMENT ET SUPERSTRUCTURES</v>
      </c>
      <c r="E8" s="100"/>
      <c r="F8" s="100"/>
      <c r="G8" s="13"/>
      <c r="H8" s="14">
        <f>H84</f>
        <v>0</v>
      </c>
      <c r="K8" s="70"/>
      <c r="L8" s="70"/>
    </row>
    <row r="9" spans="2:14" x14ac:dyDescent="0.35">
      <c r="B9" s="8"/>
      <c r="C9" s="8"/>
      <c r="D9" s="9" t="str">
        <f>D85</f>
        <v>ST1 – CHAPITRE 5 : EQUIPEMENTS</v>
      </c>
      <c r="E9" s="10"/>
      <c r="F9" s="10"/>
      <c r="G9" s="11"/>
      <c r="H9" s="12">
        <f>H92</f>
        <v>0</v>
      </c>
      <c r="K9" s="70"/>
      <c r="L9" s="70"/>
    </row>
    <row r="10" spans="2:14" x14ac:dyDescent="0.35">
      <c r="B10" s="8"/>
      <c r="C10" s="8"/>
      <c r="D10" s="9" t="str">
        <f>D93</f>
        <v>ST2 - VRD</v>
      </c>
      <c r="E10" s="10"/>
      <c r="F10" s="10"/>
      <c r="G10" s="11"/>
      <c r="H10" s="12">
        <f>H109</f>
        <v>0</v>
      </c>
      <c r="K10" s="70"/>
      <c r="L10" s="70"/>
    </row>
    <row r="11" spans="2:14" ht="15" thickBot="1" x14ac:dyDescent="0.4">
      <c r="B11" s="8"/>
      <c r="C11" s="8"/>
      <c r="D11" s="9" t="str">
        <f>D110</f>
        <v>ST3 – CHAPITRE 8 : ECLAIRAGE ET ELECTRICITE</v>
      </c>
      <c r="E11" s="10"/>
      <c r="F11" s="10"/>
      <c r="G11" s="11"/>
      <c r="H11" s="12">
        <f>H152</f>
        <v>0</v>
      </c>
      <c r="K11" s="70"/>
      <c r="L11" s="70"/>
    </row>
    <row r="12" spans="2:14" ht="15" thickBot="1" x14ac:dyDescent="0.4">
      <c r="B12" s="17"/>
      <c r="C12" s="17"/>
      <c r="D12" s="110" t="s">
        <v>70</v>
      </c>
      <c r="E12" s="110"/>
      <c r="F12" s="84"/>
      <c r="G12" s="15"/>
      <c r="H12" s="16">
        <f>SUM(H5:H11)</f>
        <v>0</v>
      </c>
      <c r="K12" s="70"/>
      <c r="L12" s="70"/>
      <c r="N12" s="70"/>
    </row>
    <row r="13" spans="2:14" ht="15" thickBot="1" x14ac:dyDescent="0.4">
      <c r="B13" s="8"/>
      <c r="C13" s="8"/>
      <c r="D13" s="126" t="s">
        <v>7</v>
      </c>
      <c r="E13" s="126"/>
      <c r="F13" s="18">
        <v>0.06</v>
      </c>
      <c r="G13" s="13"/>
      <c r="H13" s="14">
        <f>H12*0.06</f>
        <v>0</v>
      </c>
      <c r="K13" s="70"/>
      <c r="L13" s="70"/>
    </row>
    <row r="14" spans="2:14" ht="15" thickBot="1" x14ac:dyDescent="0.4">
      <c r="B14" s="17"/>
      <c r="C14" s="17"/>
      <c r="D14" s="110" t="s">
        <v>71</v>
      </c>
      <c r="E14" s="110"/>
      <c r="F14" s="19"/>
      <c r="G14" s="20"/>
      <c r="H14" s="16">
        <f>H13+H12</f>
        <v>0</v>
      </c>
      <c r="K14" s="70"/>
      <c r="L14" s="70"/>
      <c r="N14" s="70"/>
    </row>
    <row r="15" spans="2:14" ht="16" thickBot="1" x14ac:dyDescent="0.4">
      <c r="B15" s="123" t="s">
        <v>224</v>
      </c>
      <c r="C15" s="124"/>
      <c r="D15" s="124"/>
      <c r="E15" s="124"/>
      <c r="F15" s="124"/>
      <c r="G15" s="124"/>
      <c r="H15" s="125"/>
    </row>
    <row r="16" spans="2:14" x14ac:dyDescent="0.35">
      <c r="B16" s="3"/>
      <c r="C16" s="3"/>
      <c r="D16" s="4" t="str">
        <f>D158</f>
        <v>ST1 – CHAPITRE 1 : INSTALLATION DE CHANTIER</v>
      </c>
      <c r="E16" s="5"/>
      <c r="F16" s="4"/>
      <c r="G16" s="6"/>
      <c r="H16" s="7">
        <f>H164</f>
        <v>0</v>
      </c>
      <c r="K16" s="70"/>
      <c r="L16" s="70"/>
    </row>
    <row r="17" spans="2:14" x14ac:dyDescent="0.35">
      <c r="B17" s="8"/>
      <c r="C17" s="8"/>
      <c r="D17" s="9" t="str">
        <f>D165</f>
        <v xml:space="preserve">ST1 – CHAPITRE 3 : FONDATIONS </v>
      </c>
      <c r="E17" s="10"/>
      <c r="F17" s="9"/>
      <c r="G17" s="11"/>
      <c r="H17" s="12">
        <f>H82</f>
        <v>0</v>
      </c>
      <c r="K17" s="70"/>
      <c r="L17" s="70"/>
    </row>
    <row r="18" spans="2:14" x14ac:dyDescent="0.35">
      <c r="B18" s="8"/>
      <c r="C18" s="8"/>
      <c r="D18" s="9" t="str">
        <f>D176</f>
        <v>ST1 – CHAPITRE 4 : CONFORTEMENT ET SUPERSTRUCTURES</v>
      </c>
      <c r="E18" s="10"/>
      <c r="F18" s="9"/>
      <c r="G18" s="11"/>
      <c r="H18" s="12">
        <f>H188</f>
        <v>0</v>
      </c>
      <c r="K18" s="70"/>
      <c r="L18" s="70"/>
    </row>
    <row r="19" spans="2:14" ht="15" thickBot="1" x14ac:dyDescent="0.4">
      <c r="B19" s="8"/>
      <c r="C19" s="8"/>
      <c r="D19" s="9" t="str">
        <f>D187</f>
        <v>ST2 – CHAPITRE 8 – BUTEE ANTI-AFFOUILLEMENT</v>
      </c>
      <c r="E19" s="10"/>
      <c r="F19" s="10"/>
      <c r="G19" s="11"/>
      <c r="H19" s="12">
        <f>H94</f>
        <v>0</v>
      </c>
      <c r="K19" s="70"/>
      <c r="L19" s="70"/>
    </row>
    <row r="20" spans="2:14" ht="15" thickBot="1" x14ac:dyDescent="0.4">
      <c r="B20" s="17"/>
      <c r="C20" s="17"/>
      <c r="D20" s="110" t="s">
        <v>70</v>
      </c>
      <c r="E20" s="110"/>
      <c r="F20" s="84"/>
      <c r="G20" s="15"/>
      <c r="H20" s="16">
        <f>SUM(H16:H19)</f>
        <v>0</v>
      </c>
      <c r="K20" s="70"/>
      <c r="L20" s="70"/>
      <c r="N20" s="70"/>
    </row>
    <row r="21" spans="2:14" ht="15" thickBot="1" x14ac:dyDescent="0.4">
      <c r="B21" s="8"/>
      <c r="C21" s="8"/>
      <c r="D21" s="126" t="s">
        <v>7</v>
      </c>
      <c r="E21" s="126"/>
      <c r="F21" s="18">
        <v>0.06</v>
      </c>
      <c r="G21" s="13"/>
      <c r="H21" s="14">
        <f>H20*0.06</f>
        <v>0</v>
      </c>
      <c r="K21" s="70"/>
      <c r="L21" s="70"/>
    </row>
    <row r="22" spans="2:14" ht="15" thickBot="1" x14ac:dyDescent="0.4">
      <c r="B22" s="17"/>
      <c r="C22" s="17"/>
      <c r="D22" s="110" t="s">
        <v>71</v>
      </c>
      <c r="E22" s="110"/>
      <c r="F22" s="19"/>
      <c r="G22" s="20"/>
      <c r="H22" s="16">
        <f>H21+H20</f>
        <v>0</v>
      </c>
      <c r="K22" s="70"/>
      <c r="L22" s="70"/>
      <c r="N22" s="70"/>
    </row>
    <row r="23" spans="2:14" x14ac:dyDescent="0.35">
      <c r="B23" s="21"/>
      <c r="C23" s="21"/>
      <c r="D23" s="22"/>
      <c r="E23" s="23"/>
      <c r="F23" s="1"/>
      <c r="G23" s="24"/>
      <c r="H23" s="25"/>
      <c r="K23" s="70"/>
      <c r="L23" s="70"/>
      <c r="N23" s="70"/>
    </row>
    <row r="24" spans="2:14" ht="14.25" customHeight="1" thickBot="1" x14ac:dyDescent="0.4">
      <c r="B24" s="21"/>
      <c r="C24" s="21"/>
      <c r="D24" s="22"/>
      <c r="E24" s="23"/>
      <c r="F24" s="1"/>
      <c r="G24" s="24"/>
      <c r="H24" s="25"/>
      <c r="K24" s="70"/>
      <c r="L24" s="70"/>
      <c r="N24" s="79"/>
    </row>
    <row r="25" spans="2:14" x14ac:dyDescent="0.35">
      <c r="B25" s="111" t="s">
        <v>8</v>
      </c>
      <c r="C25" s="112"/>
      <c r="D25" s="112"/>
      <c r="E25" s="112"/>
      <c r="F25" s="112"/>
      <c r="G25" s="112"/>
      <c r="H25" s="113"/>
      <c r="K25" s="70"/>
      <c r="L25" s="70"/>
    </row>
    <row r="26" spans="2:14" ht="15" thickBot="1" x14ac:dyDescent="0.4">
      <c r="B26" s="114"/>
      <c r="C26" s="115"/>
      <c r="D26" s="115"/>
      <c r="E26" s="115"/>
      <c r="F26" s="115"/>
      <c r="G26" s="115"/>
      <c r="H26" s="116"/>
      <c r="K26" s="70"/>
      <c r="L26" s="70"/>
    </row>
    <row r="27" spans="2:14" ht="15" thickBot="1" x14ac:dyDescent="0.4">
      <c r="B27" s="21"/>
      <c r="C27" s="21"/>
      <c r="D27" s="22"/>
      <c r="E27" s="23"/>
      <c r="F27" s="1"/>
      <c r="G27" s="24"/>
      <c r="H27" s="25"/>
      <c r="K27" s="70"/>
      <c r="L27" s="70"/>
    </row>
    <row r="28" spans="2:14" x14ac:dyDescent="0.35">
      <c r="B28" s="127" t="s">
        <v>180</v>
      </c>
      <c r="C28" s="128"/>
      <c r="D28" s="128"/>
      <c r="E28" s="128"/>
      <c r="F28" s="128"/>
      <c r="G28" s="128"/>
      <c r="H28" s="129"/>
      <c r="K28" s="70"/>
      <c r="L28" s="70"/>
    </row>
    <row r="29" spans="2:14" ht="14.25" customHeight="1" thickBot="1" x14ac:dyDescent="0.4">
      <c r="B29" s="130"/>
      <c r="C29" s="131"/>
      <c r="D29" s="131"/>
      <c r="E29" s="131"/>
      <c r="F29" s="131"/>
      <c r="G29" s="131"/>
      <c r="H29" s="132"/>
      <c r="K29" s="70"/>
      <c r="L29" s="70"/>
    </row>
    <row r="30" spans="2:14" ht="15" thickBot="1" x14ac:dyDescent="0.4">
      <c r="B30" s="1"/>
      <c r="C30" s="1"/>
      <c r="D30" s="1"/>
      <c r="E30" s="1"/>
      <c r="F30" s="1"/>
      <c r="G30" s="26"/>
      <c r="H30" s="1"/>
      <c r="K30" s="70"/>
      <c r="L30" s="70"/>
    </row>
    <row r="31" spans="2:14" ht="29.15" customHeight="1" x14ac:dyDescent="0.35">
      <c r="B31" s="95" t="s">
        <v>9</v>
      </c>
      <c r="C31" s="95" t="s">
        <v>225</v>
      </c>
      <c r="D31" s="96" t="s">
        <v>10</v>
      </c>
      <c r="E31" s="97" t="s">
        <v>11</v>
      </c>
      <c r="F31" s="96" t="s">
        <v>12</v>
      </c>
      <c r="G31" s="48" t="s">
        <v>13</v>
      </c>
      <c r="H31" s="98" t="s">
        <v>14</v>
      </c>
      <c r="K31" s="70"/>
      <c r="L31" s="70"/>
    </row>
    <row r="32" spans="2:14" ht="16" customHeight="1" x14ac:dyDescent="0.35">
      <c r="B32" s="49"/>
      <c r="C32" s="49"/>
      <c r="D32" s="28" t="s">
        <v>268</v>
      </c>
      <c r="E32" s="27"/>
      <c r="F32" s="29"/>
      <c r="G32" s="30"/>
      <c r="H32" s="50"/>
      <c r="K32" s="70"/>
      <c r="L32" s="70"/>
    </row>
    <row r="33" spans="2:12" x14ac:dyDescent="0.35">
      <c r="B33" s="51" t="s">
        <v>15</v>
      </c>
      <c r="C33" s="51" t="s">
        <v>36</v>
      </c>
      <c r="D33" s="31" t="s">
        <v>16</v>
      </c>
      <c r="E33" s="32"/>
      <c r="F33" s="33"/>
      <c r="G33" s="34"/>
      <c r="H33" s="52"/>
      <c r="K33" s="70"/>
      <c r="L33" s="70"/>
    </row>
    <row r="34" spans="2:12" x14ac:dyDescent="0.35">
      <c r="B34" s="53" t="s">
        <v>17</v>
      </c>
      <c r="C34" s="53" t="s">
        <v>37</v>
      </c>
      <c r="D34" s="35" t="s">
        <v>195</v>
      </c>
      <c r="E34" s="32" t="s">
        <v>4</v>
      </c>
      <c r="F34" s="90"/>
      <c r="G34" s="33">
        <v>3</v>
      </c>
      <c r="H34" s="52">
        <f>G34*F34</f>
        <v>0</v>
      </c>
      <c r="K34" s="70"/>
      <c r="L34" s="70"/>
    </row>
    <row r="35" spans="2:12" x14ac:dyDescent="0.35">
      <c r="B35" s="53" t="s">
        <v>18</v>
      </c>
      <c r="C35" s="53" t="s">
        <v>38</v>
      </c>
      <c r="D35" s="35" t="s">
        <v>194</v>
      </c>
      <c r="E35" s="32" t="s">
        <v>0</v>
      </c>
      <c r="F35" s="90"/>
      <c r="G35" s="33">
        <v>1</v>
      </c>
      <c r="H35" s="52">
        <f t="shared" ref="H35:H44" si="0">G35*F35</f>
        <v>0</v>
      </c>
      <c r="K35" s="70"/>
    </row>
    <row r="36" spans="2:12" x14ac:dyDescent="0.35">
      <c r="B36" s="53" t="s">
        <v>143</v>
      </c>
      <c r="C36" s="53" t="s">
        <v>113</v>
      </c>
      <c r="D36" s="35" t="s">
        <v>183</v>
      </c>
      <c r="E36" s="32" t="s">
        <v>0</v>
      </c>
      <c r="F36" s="90"/>
      <c r="G36" s="33">
        <v>1</v>
      </c>
      <c r="H36" s="52">
        <f t="shared" si="0"/>
        <v>0</v>
      </c>
    </row>
    <row r="37" spans="2:12" x14ac:dyDescent="0.35">
      <c r="B37" s="81" t="s">
        <v>216</v>
      </c>
      <c r="C37" s="81" t="s">
        <v>226</v>
      </c>
      <c r="D37" s="80" t="s">
        <v>144</v>
      </c>
      <c r="E37" s="32" t="s">
        <v>0</v>
      </c>
      <c r="F37" s="90"/>
      <c r="G37" s="33">
        <v>1</v>
      </c>
      <c r="H37" s="52">
        <f t="shared" si="0"/>
        <v>0</v>
      </c>
    </row>
    <row r="38" spans="2:12" x14ac:dyDescent="0.35">
      <c r="B38" s="51" t="s">
        <v>20</v>
      </c>
      <c r="C38" s="51" t="s">
        <v>114</v>
      </c>
      <c r="D38" s="31" t="s">
        <v>21</v>
      </c>
      <c r="E38" s="32"/>
      <c r="F38" s="90"/>
      <c r="G38" s="33"/>
      <c r="H38" s="52"/>
    </row>
    <row r="39" spans="2:12" x14ac:dyDescent="0.35">
      <c r="B39" s="53" t="s">
        <v>22</v>
      </c>
      <c r="C39" s="53" t="s">
        <v>227</v>
      </c>
      <c r="D39" s="35" t="s">
        <v>147</v>
      </c>
      <c r="E39" s="32" t="s">
        <v>0</v>
      </c>
      <c r="F39" s="90"/>
      <c r="G39" s="33">
        <v>1</v>
      </c>
      <c r="H39" s="52">
        <f t="shared" si="0"/>
        <v>0</v>
      </c>
    </row>
    <row r="40" spans="2:12" x14ac:dyDescent="0.35">
      <c r="B40" s="51" t="s">
        <v>23</v>
      </c>
      <c r="C40" s="51" t="s">
        <v>115</v>
      </c>
      <c r="D40" s="31" t="s">
        <v>24</v>
      </c>
      <c r="E40" s="32"/>
      <c r="F40" s="90"/>
      <c r="G40" s="33"/>
      <c r="H40" s="52"/>
    </row>
    <row r="41" spans="2:12" x14ac:dyDescent="0.35">
      <c r="B41" s="53" t="s">
        <v>25</v>
      </c>
      <c r="C41" s="53" t="s">
        <v>115</v>
      </c>
      <c r="D41" s="35" t="s">
        <v>182</v>
      </c>
      <c r="E41" s="32" t="s">
        <v>0</v>
      </c>
      <c r="F41" s="90"/>
      <c r="G41" s="33">
        <v>1</v>
      </c>
      <c r="H41" s="52">
        <f t="shared" si="0"/>
        <v>0</v>
      </c>
    </row>
    <row r="42" spans="2:12" x14ac:dyDescent="0.35">
      <c r="B42" s="51" t="s">
        <v>26</v>
      </c>
      <c r="C42" s="51" t="s">
        <v>118</v>
      </c>
      <c r="D42" s="36" t="s">
        <v>165</v>
      </c>
      <c r="E42" s="32"/>
      <c r="F42" s="90"/>
      <c r="G42" s="33"/>
      <c r="H42" s="52"/>
    </row>
    <row r="43" spans="2:12" x14ac:dyDescent="0.35">
      <c r="B43" s="53" t="s">
        <v>27</v>
      </c>
      <c r="C43" s="53" t="s">
        <v>118</v>
      </c>
      <c r="D43" s="35" t="s">
        <v>28</v>
      </c>
      <c r="E43" s="32" t="s">
        <v>0</v>
      </c>
      <c r="F43" s="91"/>
      <c r="G43" s="33">
        <v>1</v>
      </c>
      <c r="H43" s="52">
        <f t="shared" si="0"/>
        <v>0</v>
      </c>
    </row>
    <row r="44" spans="2:12" x14ac:dyDescent="0.35">
      <c r="B44" s="55" t="s">
        <v>159</v>
      </c>
      <c r="C44" s="55" t="s">
        <v>229</v>
      </c>
      <c r="D44" s="63" t="s">
        <v>160</v>
      </c>
      <c r="E44" s="62" t="s">
        <v>0</v>
      </c>
      <c r="F44" s="91"/>
      <c r="G44" s="33">
        <v>1</v>
      </c>
      <c r="H44" s="52">
        <f t="shared" si="0"/>
        <v>0</v>
      </c>
    </row>
    <row r="45" spans="2:12" x14ac:dyDescent="0.35">
      <c r="B45" s="55" t="s">
        <v>208</v>
      </c>
      <c r="C45" s="55" t="s">
        <v>228</v>
      </c>
      <c r="D45" s="63" t="s">
        <v>164</v>
      </c>
      <c r="E45" s="62" t="s">
        <v>0</v>
      </c>
      <c r="F45" s="91"/>
      <c r="G45" s="33" t="s">
        <v>31</v>
      </c>
      <c r="H45" s="64" t="str">
        <f t="shared" ref="H45" si="1">IF(G45="PM","PM",F45*G45)</f>
        <v>PM</v>
      </c>
    </row>
    <row r="46" spans="2:12" ht="15" thickBot="1" x14ac:dyDescent="0.4">
      <c r="B46" s="55" t="s">
        <v>221</v>
      </c>
      <c r="C46" s="55" t="s">
        <v>270</v>
      </c>
      <c r="D46" s="63" t="s">
        <v>209</v>
      </c>
      <c r="E46" s="62" t="s">
        <v>0</v>
      </c>
      <c r="F46" s="91"/>
      <c r="G46" s="33">
        <v>1</v>
      </c>
      <c r="H46" s="52">
        <f>G46*F46</f>
        <v>0</v>
      </c>
    </row>
    <row r="47" spans="2:12" ht="15" thickBot="1" x14ac:dyDescent="0.4">
      <c r="B47" s="54"/>
      <c r="C47" s="54"/>
      <c r="D47" s="37" t="s">
        <v>269</v>
      </c>
      <c r="E47" s="38"/>
      <c r="F47" s="39"/>
      <c r="G47" s="40"/>
      <c r="H47" s="89">
        <f>SUM(H34:H46)</f>
        <v>0</v>
      </c>
    </row>
    <row r="48" spans="2:12" x14ac:dyDescent="0.35">
      <c r="B48" s="49"/>
      <c r="C48" s="49"/>
      <c r="D48" s="28" t="s">
        <v>271</v>
      </c>
      <c r="E48" s="27"/>
      <c r="F48" s="29"/>
      <c r="G48" s="30"/>
      <c r="H48" s="50"/>
    </row>
    <row r="49" spans="2:8" x14ac:dyDescent="0.35">
      <c r="B49" s="55" t="s">
        <v>30</v>
      </c>
      <c r="C49" s="55" t="s">
        <v>139</v>
      </c>
      <c r="D49" s="41" t="s">
        <v>148</v>
      </c>
      <c r="E49" s="42" t="s">
        <v>4</v>
      </c>
      <c r="F49" s="90"/>
      <c r="G49" s="33">
        <v>4</v>
      </c>
      <c r="H49" s="52">
        <f>IF(G49="PM","PM",F49*G49)</f>
        <v>0</v>
      </c>
    </row>
    <row r="50" spans="2:8" x14ac:dyDescent="0.35">
      <c r="B50" s="55" t="s">
        <v>32</v>
      </c>
      <c r="C50" s="55" t="s">
        <v>139</v>
      </c>
      <c r="D50" s="41" t="s">
        <v>179</v>
      </c>
      <c r="E50" s="62" t="s">
        <v>0</v>
      </c>
      <c r="F50" s="91"/>
      <c r="G50" s="33">
        <v>1</v>
      </c>
      <c r="H50" s="52">
        <f t="shared" ref="H50:H65" si="2">IF(G50="PM","PM",F50*G50)</f>
        <v>0</v>
      </c>
    </row>
    <row r="51" spans="2:8" x14ac:dyDescent="0.35">
      <c r="B51" s="55" t="s">
        <v>49</v>
      </c>
      <c r="C51" s="55" t="s">
        <v>231</v>
      </c>
      <c r="D51" s="41" t="s">
        <v>57</v>
      </c>
      <c r="E51" s="62"/>
      <c r="F51" s="91"/>
      <c r="G51" s="33"/>
      <c r="H51" s="52"/>
    </row>
    <row r="52" spans="2:8" x14ac:dyDescent="0.35">
      <c r="B52" s="74" t="s">
        <v>166</v>
      </c>
      <c r="C52" s="74" t="s">
        <v>231</v>
      </c>
      <c r="D52" s="35" t="s">
        <v>197</v>
      </c>
      <c r="E52" s="62" t="s">
        <v>0</v>
      </c>
      <c r="F52" s="91"/>
      <c r="G52" s="33">
        <v>1</v>
      </c>
      <c r="H52" s="52">
        <f t="shared" ref="H52:H53" si="3">IF(G52="PM","PM",F52*G52)</f>
        <v>0</v>
      </c>
    </row>
    <row r="53" spans="2:8" x14ac:dyDescent="0.35">
      <c r="B53" s="74" t="s">
        <v>167</v>
      </c>
      <c r="C53" s="74" t="s">
        <v>231</v>
      </c>
      <c r="D53" s="35" t="s">
        <v>196</v>
      </c>
      <c r="E53" s="62" t="s">
        <v>0</v>
      </c>
      <c r="F53" s="91"/>
      <c r="G53" s="33" t="s">
        <v>31</v>
      </c>
      <c r="H53" s="52" t="str">
        <f t="shared" si="3"/>
        <v>PM</v>
      </c>
    </row>
    <row r="54" spans="2:8" x14ac:dyDescent="0.35">
      <c r="B54" s="55" t="s">
        <v>56</v>
      </c>
      <c r="C54" s="55" t="s">
        <v>34</v>
      </c>
      <c r="D54" s="63" t="s">
        <v>129</v>
      </c>
      <c r="E54" s="62"/>
      <c r="F54" s="91"/>
      <c r="G54" s="33"/>
      <c r="H54" s="64"/>
    </row>
    <row r="55" spans="2:8" x14ac:dyDescent="0.35">
      <c r="B55" s="74" t="s">
        <v>153</v>
      </c>
      <c r="C55" s="74" t="s">
        <v>139</v>
      </c>
      <c r="D55" s="35" t="s">
        <v>155</v>
      </c>
      <c r="E55" s="75" t="s">
        <v>3</v>
      </c>
      <c r="F55" s="91"/>
      <c r="G55" s="33">
        <v>75</v>
      </c>
      <c r="H55" s="76">
        <f t="shared" ref="H55:H57" si="4">IF(G55="PM","PM",F55*G55)</f>
        <v>0</v>
      </c>
    </row>
    <row r="56" spans="2:8" x14ac:dyDescent="0.35">
      <c r="B56" s="74" t="s">
        <v>154</v>
      </c>
      <c r="C56" s="74" t="s">
        <v>34</v>
      </c>
      <c r="D56" s="35" t="s">
        <v>173</v>
      </c>
      <c r="E56" s="62" t="s">
        <v>0</v>
      </c>
      <c r="F56" s="91"/>
      <c r="G56" s="33">
        <v>1</v>
      </c>
      <c r="H56" s="76">
        <f t="shared" ref="H56" si="5">IF(G56="PM","PM",F56*G56)</f>
        <v>0</v>
      </c>
    </row>
    <row r="57" spans="2:8" x14ac:dyDescent="0.35">
      <c r="B57" s="74" t="s">
        <v>168</v>
      </c>
      <c r="C57" s="74" t="s">
        <v>139</v>
      </c>
      <c r="D57" s="35" t="s">
        <v>171</v>
      </c>
      <c r="E57" s="62" t="s">
        <v>3</v>
      </c>
      <c r="F57" s="91"/>
      <c r="G57" s="33">
        <v>70</v>
      </c>
      <c r="H57" s="64">
        <f t="shared" si="4"/>
        <v>0</v>
      </c>
    </row>
    <row r="58" spans="2:8" x14ac:dyDescent="0.35">
      <c r="B58" s="74" t="s">
        <v>172</v>
      </c>
      <c r="C58" s="74" t="s">
        <v>139</v>
      </c>
      <c r="D58" s="35" t="s">
        <v>169</v>
      </c>
      <c r="E58" s="62" t="s">
        <v>170</v>
      </c>
      <c r="F58" s="91"/>
      <c r="G58" s="33">
        <v>1</v>
      </c>
      <c r="H58" s="64">
        <f t="shared" ref="H58" si="6">IF(G58="PM","PM",F58*G58)</f>
        <v>0</v>
      </c>
    </row>
    <row r="59" spans="2:8" x14ac:dyDescent="0.35">
      <c r="B59" s="55" t="s">
        <v>60</v>
      </c>
      <c r="C59" s="55" t="s">
        <v>253</v>
      </c>
      <c r="D59" s="63" t="s">
        <v>255</v>
      </c>
      <c r="E59" s="62"/>
      <c r="F59" s="91"/>
      <c r="G59" s="33"/>
      <c r="H59" s="64"/>
    </row>
    <row r="60" spans="2:8" ht="15" customHeight="1" x14ac:dyDescent="0.35">
      <c r="B60" s="74" t="s">
        <v>149</v>
      </c>
      <c r="C60" s="74" t="s">
        <v>253</v>
      </c>
      <c r="D60" s="35" t="s">
        <v>256</v>
      </c>
      <c r="E60" s="75" t="s">
        <v>0</v>
      </c>
      <c r="F60" s="91"/>
      <c r="G60" s="33">
        <v>1</v>
      </c>
      <c r="H60" s="76">
        <f t="shared" ref="H60" si="7">IF(G60="PM","PM",F60*G60)</f>
        <v>0</v>
      </c>
    </row>
    <row r="61" spans="2:8" x14ac:dyDescent="0.35">
      <c r="B61" s="74" t="s">
        <v>150</v>
      </c>
      <c r="C61" s="74" t="s">
        <v>253</v>
      </c>
      <c r="D61" s="35" t="s">
        <v>257</v>
      </c>
      <c r="E61" s="62" t="s">
        <v>0</v>
      </c>
      <c r="F61" s="91"/>
      <c r="G61" s="33">
        <v>1</v>
      </c>
      <c r="H61" s="64">
        <f>IF(G61="PM","PM",F61*G61)</f>
        <v>0</v>
      </c>
    </row>
    <row r="62" spans="2:8" x14ac:dyDescent="0.35">
      <c r="B62" s="74" t="s">
        <v>151</v>
      </c>
      <c r="C62" s="74" t="s">
        <v>253</v>
      </c>
      <c r="D62" s="35" t="s">
        <v>254</v>
      </c>
      <c r="E62" s="75" t="s">
        <v>0</v>
      </c>
      <c r="F62" s="91"/>
      <c r="G62" s="33">
        <v>1</v>
      </c>
      <c r="H62" s="76">
        <f t="shared" si="2"/>
        <v>0</v>
      </c>
    </row>
    <row r="63" spans="2:8" x14ac:dyDescent="0.35">
      <c r="B63" s="74" t="s">
        <v>249</v>
      </c>
      <c r="C63" s="74" t="s">
        <v>253</v>
      </c>
      <c r="D63" s="35" t="s">
        <v>258</v>
      </c>
      <c r="E63" s="62" t="s">
        <v>0</v>
      </c>
      <c r="F63" s="91"/>
      <c r="G63" s="33">
        <v>1</v>
      </c>
      <c r="H63" s="64">
        <f>IF(G63="PM","PM",F63*G63)</f>
        <v>0</v>
      </c>
    </row>
    <row r="64" spans="2:8" x14ac:dyDescent="0.35">
      <c r="B64" s="74" t="s">
        <v>250</v>
      </c>
      <c r="C64" s="74" t="s">
        <v>253</v>
      </c>
      <c r="D64" s="103" t="s">
        <v>259</v>
      </c>
      <c r="E64" s="75" t="s">
        <v>0</v>
      </c>
      <c r="F64" s="91"/>
      <c r="G64" s="33">
        <v>1</v>
      </c>
      <c r="H64" s="76">
        <f>IF(G64="PM","PM",F64*G64)</f>
        <v>0</v>
      </c>
    </row>
    <row r="65" spans="2:8" x14ac:dyDescent="0.35">
      <c r="B65" s="74" t="s">
        <v>251</v>
      </c>
      <c r="C65" s="74" t="s">
        <v>253</v>
      </c>
      <c r="D65" s="35" t="s">
        <v>261</v>
      </c>
      <c r="E65" s="62" t="s">
        <v>0</v>
      </c>
      <c r="F65" s="91"/>
      <c r="G65" s="33">
        <v>1</v>
      </c>
      <c r="H65" s="64">
        <f t="shared" si="2"/>
        <v>0</v>
      </c>
    </row>
    <row r="66" spans="2:8" x14ac:dyDescent="0.35">
      <c r="B66" s="74" t="s">
        <v>252</v>
      </c>
      <c r="C66" s="74" t="s">
        <v>253</v>
      </c>
      <c r="D66" s="35" t="s">
        <v>260</v>
      </c>
      <c r="E66" s="62" t="s">
        <v>0</v>
      </c>
      <c r="F66" s="91"/>
      <c r="G66" s="33">
        <v>1</v>
      </c>
      <c r="H66" s="64">
        <f t="shared" ref="H66:H68" si="8">IF(G66="PM","PM",F66*G66)</f>
        <v>0</v>
      </c>
    </row>
    <row r="67" spans="2:8" x14ac:dyDescent="0.35">
      <c r="B67" s="55" t="s">
        <v>72</v>
      </c>
      <c r="C67" s="55" t="s">
        <v>139</v>
      </c>
      <c r="D67" s="41" t="s">
        <v>248</v>
      </c>
      <c r="E67" s="62" t="s">
        <v>0</v>
      </c>
      <c r="F67" s="91"/>
      <c r="G67" s="33">
        <v>1</v>
      </c>
      <c r="H67" s="64">
        <f t="shared" si="8"/>
        <v>0</v>
      </c>
    </row>
    <row r="68" spans="2:8" ht="15" customHeight="1" x14ac:dyDescent="0.35">
      <c r="B68" s="55" t="s">
        <v>112</v>
      </c>
      <c r="C68" s="55" t="s">
        <v>139</v>
      </c>
      <c r="D68" s="41" t="s">
        <v>162</v>
      </c>
      <c r="E68" s="62" t="s">
        <v>0</v>
      </c>
      <c r="F68" s="91"/>
      <c r="G68" s="33">
        <v>1</v>
      </c>
      <c r="H68" s="64">
        <f t="shared" si="8"/>
        <v>0</v>
      </c>
    </row>
    <row r="69" spans="2:8" ht="15" thickBot="1" x14ac:dyDescent="0.4">
      <c r="B69" s="55" t="s">
        <v>135</v>
      </c>
      <c r="C69" s="55" t="s">
        <v>230</v>
      </c>
      <c r="D69" s="41" t="s">
        <v>136</v>
      </c>
      <c r="E69" s="62" t="s">
        <v>0</v>
      </c>
      <c r="F69" s="91"/>
      <c r="G69" s="33">
        <v>1</v>
      </c>
      <c r="H69" s="52">
        <f>IF(G69="PM","PM",F69*G69)</f>
        <v>0</v>
      </c>
    </row>
    <row r="70" spans="2:8" ht="15" thickBot="1" x14ac:dyDescent="0.4">
      <c r="B70" s="54"/>
      <c r="C70" s="54"/>
      <c r="D70" s="44" t="s">
        <v>272</v>
      </c>
      <c r="E70" s="45"/>
      <c r="F70" s="46"/>
      <c r="G70" s="47"/>
      <c r="H70" s="89">
        <f>SUM(H49:H69)</f>
        <v>0</v>
      </c>
    </row>
    <row r="71" spans="2:8" x14ac:dyDescent="0.35">
      <c r="B71" s="49"/>
      <c r="C71" s="49"/>
      <c r="D71" s="28" t="s">
        <v>273</v>
      </c>
      <c r="E71" s="27"/>
      <c r="F71" s="29"/>
      <c r="G71" s="30"/>
      <c r="H71" s="50"/>
    </row>
    <row r="72" spans="2:8" x14ac:dyDescent="0.35">
      <c r="B72" s="71" t="s">
        <v>36</v>
      </c>
      <c r="C72" s="71" t="s">
        <v>122</v>
      </c>
      <c r="D72" s="41" t="s">
        <v>152</v>
      </c>
      <c r="E72" s="42"/>
      <c r="F72" s="33"/>
      <c r="G72" s="34"/>
      <c r="H72" s="52"/>
    </row>
    <row r="73" spans="2:8" x14ac:dyDescent="0.35">
      <c r="B73" s="81" t="s">
        <v>37</v>
      </c>
      <c r="C73" s="81" t="s">
        <v>122</v>
      </c>
      <c r="D73" s="80" t="s">
        <v>263</v>
      </c>
      <c r="E73" s="104" t="s">
        <v>1</v>
      </c>
      <c r="F73" s="105"/>
      <c r="G73" s="106">
        <v>64</v>
      </c>
      <c r="H73" s="107">
        <f>F73*G73</f>
        <v>0</v>
      </c>
    </row>
    <row r="74" spans="2:8" x14ac:dyDescent="0.35">
      <c r="B74" s="81" t="s">
        <v>38</v>
      </c>
      <c r="C74" s="81" t="s">
        <v>122</v>
      </c>
      <c r="D74" s="80" t="s">
        <v>264</v>
      </c>
      <c r="E74" s="104" t="s">
        <v>1</v>
      </c>
      <c r="F74" s="105"/>
      <c r="G74" s="106">
        <v>20</v>
      </c>
      <c r="H74" s="107">
        <f>F74*G74</f>
        <v>0</v>
      </c>
    </row>
    <row r="75" spans="2:8" x14ac:dyDescent="0.35">
      <c r="B75" s="56" t="s">
        <v>113</v>
      </c>
      <c r="C75" s="56" t="s">
        <v>122</v>
      </c>
      <c r="D75" s="35" t="s">
        <v>161</v>
      </c>
      <c r="E75" s="104" t="s">
        <v>59</v>
      </c>
      <c r="F75" s="105"/>
      <c r="G75" s="106">
        <v>520</v>
      </c>
      <c r="H75" s="52">
        <f>F75*G75</f>
        <v>0</v>
      </c>
    </row>
    <row r="76" spans="2:8" x14ac:dyDescent="0.35">
      <c r="B76" s="55" t="s">
        <v>115</v>
      </c>
      <c r="C76" s="55" t="s">
        <v>145</v>
      </c>
      <c r="D76" s="41" t="s">
        <v>157</v>
      </c>
      <c r="E76" s="42"/>
      <c r="F76" s="90"/>
      <c r="G76" s="33"/>
      <c r="H76" s="52"/>
    </row>
    <row r="77" spans="2:8" x14ac:dyDescent="0.35">
      <c r="B77" s="56" t="s">
        <v>116</v>
      </c>
      <c r="C77" s="56" t="s">
        <v>145</v>
      </c>
      <c r="D77" s="35" t="s">
        <v>39</v>
      </c>
      <c r="E77" s="42" t="s">
        <v>59</v>
      </c>
      <c r="F77" s="90"/>
      <c r="G77" s="33">
        <f>87*0.4</f>
        <v>34.800000000000004</v>
      </c>
      <c r="H77" s="52">
        <f t="shared" ref="H77:H80" si="9">IF(G77="PM","PM",F77*G77)</f>
        <v>0</v>
      </c>
    </row>
    <row r="78" spans="2:8" x14ac:dyDescent="0.35">
      <c r="B78" s="56" t="s">
        <v>117</v>
      </c>
      <c r="C78" s="56" t="s">
        <v>145</v>
      </c>
      <c r="D78" s="35" t="s">
        <v>40</v>
      </c>
      <c r="E78" s="42" t="s">
        <v>1</v>
      </c>
      <c r="F78" s="90"/>
      <c r="G78" s="33">
        <f>108*0.4</f>
        <v>43.2</v>
      </c>
      <c r="H78" s="52">
        <f t="shared" si="9"/>
        <v>0</v>
      </c>
    </row>
    <row r="79" spans="2:8" x14ac:dyDescent="0.35">
      <c r="B79" s="56" t="s">
        <v>200</v>
      </c>
      <c r="C79" s="56" t="s">
        <v>145</v>
      </c>
      <c r="D79" s="35" t="s">
        <v>41</v>
      </c>
      <c r="E79" s="42" t="s">
        <v>2</v>
      </c>
      <c r="F79" s="90"/>
      <c r="G79" s="33">
        <f>G78*90</f>
        <v>3888.0000000000005</v>
      </c>
      <c r="H79" s="52">
        <f t="shared" si="9"/>
        <v>0</v>
      </c>
    </row>
    <row r="80" spans="2:8" x14ac:dyDescent="0.35">
      <c r="B80" s="56" t="s">
        <v>201</v>
      </c>
      <c r="C80" s="56" t="s">
        <v>145</v>
      </c>
      <c r="D80" s="61" t="s">
        <v>58</v>
      </c>
      <c r="E80" s="42" t="s">
        <v>59</v>
      </c>
      <c r="F80" s="90"/>
      <c r="G80" s="33">
        <f>432*0.4</f>
        <v>172.8</v>
      </c>
      <c r="H80" s="52">
        <f t="shared" si="9"/>
        <v>0</v>
      </c>
    </row>
    <row r="81" spans="2:8" x14ac:dyDescent="0.35">
      <c r="B81" s="55" t="s">
        <v>118</v>
      </c>
      <c r="C81" s="55" t="s">
        <v>236</v>
      </c>
      <c r="D81" s="41" t="s">
        <v>203</v>
      </c>
      <c r="E81" s="42"/>
      <c r="F81" s="90"/>
      <c r="G81" s="33"/>
      <c r="H81" s="52"/>
    </row>
    <row r="82" spans="2:8" x14ac:dyDescent="0.35">
      <c r="B82" s="56" t="s">
        <v>119</v>
      </c>
      <c r="C82" s="56" t="s">
        <v>236</v>
      </c>
      <c r="D82" s="61" t="s">
        <v>265</v>
      </c>
      <c r="E82" s="62" t="s">
        <v>0</v>
      </c>
      <c r="F82" s="91"/>
      <c r="G82" s="33">
        <v>1</v>
      </c>
      <c r="H82" s="52">
        <f t="shared" ref="H82:H83" si="10">IF(G82="PM","PM",F82*G82)</f>
        <v>0</v>
      </c>
    </row>
    <row r="83" spans="2:8" ht="15" thickBot="1" x14ac:dyDescent="0.4">
      <c r="B83" s="56" t="s">
        <v>120</v>
      </c>
      <c r="C83" s="56" t="s">
        <v>236</v>
      </c>
      <c r="D83" s="61" t="s">
        <v>267</v>
      </c>
      <c r="E83" s="62" t="s">
        <v>0</v>
      </c>
      <c r="F83" s="91"/>
      <c r="G83" s="33">
        <v>1</v>
      </c>
      <c r="H83" s="52">
        <f t="shared" si="10"/>
        <v>0</v>
      </c>
    </row>
    <row r="84" spans="2:8" ht="15" thickBot="1" x14ac:dyDescent="0.4">
      <c r="B84" s="54"/>
      <c r="C84" s="54"/>
      <c r="D84" s="44" t="s">
        <v>276</v>
      </c>
      <c r="E84" s="45"/>
      <c r="F84" s="46"/>
      <c r="G84" s="47"/>
      <c r="H84" s="89">
        <f>SUM(H73:H83)</f>
        <v>0</v>
      </c>
    </row>
    <row r="85" spans="2:8" x14ac:dyDescent="0.35">
      <c r="B85" s="49"/>
      <c r="C85" s="49"/>
      <c r="D85" s="28" t="s">
        <v>277</v>
      </c>
      <c r="E85" s="27"/>
      <c r="F85" s="29"/>
      <c r="G85" s="93"/>
      <c r="H85" s="50"/>
    </row>
    <row r="86" spans="2:8" x14ac:dyDescent="0.35">
      <c r="B86" s="108" t="s">
        <v>139</v>
      </c>
      <c r="C86" s="55" t="s">
        <v>184</v>
      </c>
      <c r="D86" s="41" t="s">
        <v>73</v>
      </c>
      <c r="E86" s="42" t="s">
        <v>4</v>
      </c>
      <c r="F86" s="90"/>
      <c r="G86" s="33">
        <v>12</v>
      </c>
      <c r="H86" s="52">
        <f t="shared" ref="H86:H151" si="11">IF(G86="PM","PM",F86*G86)</f>
        <v>0</v>
      </c>
    </row>
    <row r="87" spans="2:8" x14ac:dyDescent="0.35">
      <c r="B87" s="108" t="s">
        <v>34</v>
      </c>
      <c r="C87" s="55" t="s">
        <v>185</v>
      </c>
      <c r="D87" s="41" t="s">
        <v>192</v>
      </c>
      <c r="E87" s="42" t="s">
        <v>0</v>
      </c>
      <c r="F87" s="90"/>
      <c r="G87" s="33">
        <v>1</v>
      </c>
      <c r="H87" s="52">
        <f t="shared" ref="H87" si="12">IF(G87="PM","PM",F87*G87)</f>
        <v>0</v>
      </c>
    </row>
    <row r="88" spans="2:8" x14ac:dyDescent="0.35">
      <c r="B88" s="108" t="s">
        <v>231</v>
      </c>
      <c r="C88" s="55" t="s">
        <v>186</v>
      </c>
      <c r="D88" s="41" t="s">
        <v>48</v>
      </c>
      <c r="E88" s="42"/>
      <c r="F88" s="90"/>
      <c r="G88" s="33"/>
      <c r="H88" s="52"/>
    </row>
    <row r="89" spans="2:8" x14ac:dyDescent="0.35">
      <c r="B89" s="109" t="s">
        <v>285</v>
      </c>
      <c r="C89" s="56" t="s">
        <v>186</v>
      </c>
      <c r="D89" s="43" t="s">
        <v>50</v>
      </c>
      <c r="E89" s="42" t="s">
        <v>2</v>
      </c>
      <c r="F89" s="90"/>
      <c r="G89" s="33">
        <v>30</v>
      </c>
      <c r="H89" s="52">
        <f t="shared" si="11"/>
        <v>0</v>
      </c>
    </row>
    <row r="90" spans="2:8" x14ac:dyDescent="0.35">
      <c r="B90" s="109" t="s">
        <v>286</v>
      </c>
      <c r="C90" s="56" t="s">
        <v>186</v>
      </c>
      <c r="D90" s="43" t="s">
        <v>47</v>
      </c>
      <c r="E90" s="42" t="s">
        <v>1</v>
      </c>
      <c r="F90" s="90"/>
      <c r="G90" s="94">
        <v>0.6</v>
      </c>
      <c r="H90" s="52">
        <f t="shared" si="11"/>
        <v>0</v>
      </c>
    </row>
    <row r="91" spans="2:8" ht="15" thickBot="1" x14ac:dyDescent="0.4">
      <c r="B91" s="109" t="s">
        <v>287</v>
      </c>
      <c r="C91" s="56" t="s">
        <v>186</v>
      </c>
      <c r="D91" s="43" t="s">
        <v>204</v>
      </c>
      <c r="E91" s="42" t="s">
        <v>4</v>
      </c>
      <c r="F91" s="90"/>
      <c r="G91" s="33">
        <v>19</v>
      </c>
      <c r="H91" s="52">
        <f t="shared" si="11"/>
        <v>0</v>
      </c>
    </row>
    <row r="92" spans="2:8" ht="15" thickBot="1" x14ac:dyDescent="0.4">
      <c r="B92" s="54"/>
      <c r="C92" s="54"/>
      <c r="D92" s="44" t="s">
        <v>278</v>
      </c>
      <c r="E92" s="45"/>
      <c r="F92" s="46"/>
      <c r="G92" s="47"/>
      <c r="H92" s="89">
        <f>SUM(H86:H91)</f>
        <v>0</v>
      </c>
    </row>
    <row r="93" spans="2:8" x14ac:dyDescent="0.35">
      <c r="B93" s="49"/>
      <c r="C93" s="49"/>
      <c r="D93" s="28" t="s">
        <v>279</v>
      </c>
      <c r="E93" s="27"/>
      <c r="F93" s="29"/>
      <c r="G93" s="30"/>
      <c r="H93" s="50"/>
    </row>
    <row r="94" spans="2:8" x14ac:dyDescent="0.35">
      <c r="B94" s="71" t="s">
        <v>45</v>
      </c>
      <c r="C94" s="71">
        <v>8</v>
      </c>
      <c r="D94" s="41" t="s">
        <v>178</v>
      </c>
      <c r="E94" s="42"/>
      <c r="F94" s="90"/>
      <c r="G94" s="33"/>
      <c r="H94" s="52"/>
    </row>
    <row r="95" spans="2:8" x14ac:dyDescent="0.35">
      <c r="B95" s="56" t="s">
        <v>189</v>
      </c>
      <c r="C95" s="56" t="s">
        <v>237</v>
      </c>
      <c r="D95" s="35" t="s">
        <v>137</v>
      </c>
      <c r="E95" s="42" t="s">
        <v>0</v>
      </c>
      <c r="F95" s="90"/>
      <c r="G95" s="33">
        <v>1</v>
      </c>
      <c r="H95" s="52">
        <f t="shared" ref="H95:H101" si="13">IF(G95="PM","PM",F95*G95)</f>
        <v>0</v>
      </c>
    </row>
    <row r="96" spans="2:8" x14ac:dyDescent="0.35">
      <c r="B96" s="56" t="s">
        <v>190</v>
      </c>
      <c r="C96" s="56" t="s">
        <v>238</v>
      </c>
      <c r="D96" s="35" t="s">
        <v>138</v>
      </c>
      <c r="E96" s="42" t="s">
        <v>1</v>
      </c>
      <c r="F96" s="90"/>
      <c r="G96" s="33">
        <v>1140</v>
      </c>
      <c r="H96" s="52">
        <f t="shared" si="13"/>
        <v>0</v>
      </c>
    </row>
    <row r="97" spans="2:8" x14ac:dyDescent="0.35">
      <c r="B97" s="56" t="s">
        <v>191</v>
      </c>
      <c r="C97" s="56" t="s">
        <v>238</v>
      </c>
      <c r="D97" s="35" t="s">
        <v>266</v>
      </c>
      <c r="E97" s="42" t="s">
        <v>1</v>
      </c>
      <c r="F97" s="90"/>
      <c r="G97" s="33" t="s">
        <v>31</v>
      </c>
      <c r="H97" s="52" t="str">
        <f t="shared" si="13"/>
        <v>PM</v>
      </c>
    </row>
    <row r="98" spans="2:8" x14ac:dyDescent="0.35">
      <c r="B98" s="56" t="s">
        <v>288</v>
      </c>
      <c r="C98" s="56" t="s">
        <v>239</v>
      </c>
      <c r="D98" s="35" t="s">
        <v>187</v>
      </c>
      <c r="E98" s="42" t="s">
        <v>1</v>
      </c>
      <c r="F98" s="90"/>
      <c r="G98" s="33">
        <v>380</v>
      </c>
      <c r="H98" s="52">
        <f t="shared" si="13"/>
        <v>0</v>
      </c>
    </row>
    <row r="99" spans="2:8" ht="15" thickBot="1" x14ac:dyDescent="0.4">
      <c r="B99" s="85" t="s">
        <v>289</v>
      </c>
      <c r="C99" s="85" t="s">
        <v>240</v>
      </c>
      <c r="D99" s="101" t="s">
        <v>188</v>
      </c>
      <c r="E99" s="86" t="s">
        <v>1</v>
      </c>
      <c r="F99" s="92"/>
      <c r="G99" s="87">
        <v>100</v>
      </c>
      <c r="H99" s="88">
        <f t="shared" si="13"/>
        <v>0</v>
      </c>
    </row>
    <row r="100" spans="2:8" x14ac:dyDescent="0.35">
      <c r="B100" s="56" t="s">
        <v>289</v>
      </c>
      <c r="C100" s="56" t="s">
        <v>241</v>
      </c>
      <c r="D100" s="35" t="s">
        <v>222</v>
      </c>
      <c r="E100" s="42" t="s">
        <v>1</v>
      </c>
      <c r="F100" s="90"/>
      <c r="G100" s="33">
        <v>110</v>
      </c>
      <c r="H100" s="52">
        <f>IF(G100="PM","PM",F100*G100)</f>
        <v>0</v>
      </c>
    </row>
    <row r="101" spans="2:8" x14ac:dyDescent="0.35">
      <c r="B101" s="56" t="s">
        <v>290</v>
      </c>
      <c r="C101" s="56" t="s">
        <v>242</v>
      </c>
      <c r="D101" s="35" t="s">
        <v>181</v>
      </c>
      <c r="E101" s="42" t="s">
        <v>1</v>
      </c>
      <c r="F101" s="90"/>
      <c r="G101" s="33">
        <v>490</v>
      </c>
      <c r="H101" s="52">
        <f t="shared" si="13"/>
        <v>0</v>
      </c>
    </row>
    <row r="102" spans="2:8" x14ac:dyDescent="0.35">
      <c r="B102" s="55" t="s">
        <v>233</v>
      </c>
      <c r="C102" s="55" t="s">
        <v>243</v>
      </c>
      <c r="D102" s="41" t="s">
        <v>134</v>
      </c>
      <c r="E102" s="42" t="s">
        <v>133</v>
      </c>
      <c r="F102" s="90"/>
      <c r="G102" s="33">
        <v>1450</v>
      </c>
      <c r="H102" s="52">
        <f>IF(G102="PM","PM",F102*G102)</f>
        <v>0</v>
      </c>
    </row>
    <row r="103" spans="2:8" x14ac:dyDescent="0.35">
      <c r="B103" s="55" t="s">
        <v>234</v>
      </c>
      <c r="C103" s="55">
        <v>11</v>
      </c>
      <c r="D103" s="41" t="s">
        <v>174</v>
      </c>
      <c r="E103" s="42"/>
      <c r="F103" s="90"/>
      <c r="G103" s="33"/>
      <c r="H103" s="52"/>
    </row>
    <row r="104" spans="2:8" x14ac:dyDescent="0.35">
      <c r="B104" s="56" t="s">
        <v>291</v>
      </c>
      <c r="C104" s="56">
        <v>11</v>
      </c>
      <c r="D104" s="61" t="s">
        <v>206</v>
      </c>
      <c r="E104" s="42" t="s">
        <v>3</v>
      </c>
      <c r="F104" s="90"/>
      <c r="G104" s="33">
        <v>60</v>
      </c>
      <c r="H104" s="52">
        <f t="shared" ref="H104:H108" si="14">IF(G104="PM","PM",F104*G104)</f>
        <v>0</v>
      </c>
    </row>
    <row r="105" spans="2:8" x14ac:dyDescent="0.35">
      <c r="B105" s="56" t="s">
        <v>292</v>
      </c>
      <c r="C105" s="56">
        <v>11</v>
      </c>
      <c r="D105" s="61" t="s">
        <v>175</v>
      </c>
      <c r="E105" s="42" t="s">
        <v>170</v>
      </c>
      <c r="F105" s="90"/>
      <c r="G105" s="33">
        <v>3</v>
      </c>
      <c r="H105" s="52">
        <f t="shared" si="14"/>
        <v>0</v>
      </c>
    </row>
    <row r="106" spans="2:8" x14ac:dyDescent="0.35">
      <c r="B106" s="56" t="s">
        <v>293</v>
      </c>
      <c r="C106" s="56">
        <v>11</v>
      </c>
      <c r="D106" s="61" t="s">
        <v>207</v>
      </c>
      <c r="E106" s="42" t="s">
        <v>170</v>
      </c>
      <c r="F106" s="90"/>
      <c r="G106" s="33">
        <v>3</v>
      </c>
      <c r="H106" s="52">
        <f t="shared" si="14"/>
        <v>0</v>
      </c>
    </row>
    <row r="107" spans="2:8" x14ac:dyDescent="0.35">
      <c r="B107" s="56" t="s">
        <v>294</v>
      </c>
      <c r="C107" s="56">
        <v>11</v>
      </c>
      <c r="D107" s="61" t="s">
        <v>176</v>
      </c>
      <c r="E107" s="42" t="s">
        <v>0</v>
      </c>
      <c r="F107" s="90"/>
      <c r="G107" s="33">
        <v>2</v>
      </c>
      <c r="H107" s="52">
        <f t="shared" si="14"/>
        <v>0</v>
      </c>
    </row>
    <row r="108" spans="2:8" ht="15" thickBot="1" x14ac:dyDescent="0.4">
      <c r="B108" s="56" t="s">
        <v>295</v>
      </c>
      <c r="C108" s="56">
        <v>11</v>
      </c>
      <c r="D108" s="61" t="s">
        <v>193</v>
      </c>
      <c r="E108" s="42" t="s">
        <v>0</v>
      </c>
      <c r="F108" s="90"/>
      <c r="G108" s="33">
        <v>1</v>
      </c>
      <c r="H108" s="52">
        <f t="shared" si="14"/>
        <v>0</v>
      </c>
    </row>
    <row r="109" spans="2:8" ht="15" thickBot="1" x14ac:dyDescent="0.4">
      <c r="B109" s="54"/>
      <c r="C109" s="54"/>
      <c r="D109" s="44" t="s">
        <v>280</v>
      </c>
      <c r="E109" s="45"/>
      <c r="F109" s="46"/>
      <c r="G109" s="47"/>
      <c r="H109" s="89">
        <f>SUM(H94:H108)</f>
        <v>0</v>
      </c>
    </row>
    <row r="110" spans="2:8" x14ac:dyDescent="0.35">
      <c r="B110" s="49"/>
      <c r="C110" s="49"/>
      <c r="D110" s="28" t="s">
        <v>281</v>
      </c>
      <c r="E110" s="27"/>
      <c r="F110" s="29"/>
      <c r="G110" s="30"/>
      <c r="H110" s="50"/>
    </row>
    <row r="111" spans="2:8" x14ac:dyDescent="0.35">
      <c r="B111" s="55" t="s">
        <v>46</v>
      </c>
      <c r="C111" s="55" t="s">
        <v>247</v>
      </c>
      <c r="D111" s="41" t="s">
        <v>74</v>
      </c>
      <c r="E111" s="42"/>
      <c r="F111" s="33"/>
      <c r="G111" s="34"/>
      <c r="H111" s="52"/>
    </row>
    <row r="112" spans="2:8" x14ac:dyDescent="0.35">
      <c r="B112" s="56" t="s">
        <v>121</v>
      </c>
      <c r="C112" s="56" t="s">
        <v>247</v>
      </c>
      <c r="D112" s="61" t="s">
        <v>75</v>
      </c>
      <c r="E112" s="42"/>
      <c r="F112" s="33"/>
      <c r="G112" s="33"/>
      <c r="H112" s="52"/>
    </row>
    <row r="113" spans="2:8" x14ac:dyDescent="0.35">
      <c r="B113" s="73" t="s">
        <v>296</v>
      </c>
      <c r="C113" s="73" t="s">
        <v>247</v>
      </c>
      <c r="D113" s="72" t="s">
        <v>76</v>
      </c>
      <c r="E113" s="42" t="s">
        <v>3</v>
      </c>
      <c r="F113" s="90"/>
      <c r="G113" s="33">
        <v>40</v>
      </c>
      <c r="H113" s="52">
        <f t="shared" si="11"/>
        <v>0</v>
      </c>
    </row>
    <row r="114" spans="2:8" x14ac:dyDescent="0.35">
      <c r="B114" s="73" t="s">
        <v>297</v>
      </c>
      <c r="C114" s="73" t="s">
        <v>247</v>
      </c>
      <c r="D114" s="72" t="s">
        <v>77</v>
      </c>
      <c r="E114" s="42" t="s">
        <v>3</v>
      </c>
      <c r="F114" s="90"/>
      <c r="G114" s="33">
        <v>100</v>
      </c>
      <c r="H114" s="52">
        <f t="shared" si="11"/>
        <v>0</v>
      </c>
    </row>
    <row r="115" spans="2:8" x14ac:dyDescent="0.35">
      <c r="B115" s="73" t="s">
        <v>298</v>
      </c>
      <c r="C115" s="73" t="s">
        <v>247</v>
      </c>
      <c r="D115" s="72" t="s">
        <v>78</v>
      </c>
      <c r="E115" s="42" t="s">
        <v>3</v>
      </c>
      <c r="F115" s="90"/>
      <c r="G115" s="33">
        <f>60+70</f>
        <v>130</v>
      </c>
      <c r="H115" s="52">
        <f t="shared" si="11"/>
        <v>0</v>
      </c>
    </row>
    <row r="116" spans="2:8" x14ac:dyDescent="0.35">
      <c r="B116" s="56" t="s">
        <v>123</v>
      </c>
      <c r="C116" s="56" t="s">
        <v>247</v>
      </c>
      <c r="D116" s="61" t="s">
        <v>79</v>
      </c>
      <c r="E116" s="42"/>
      <c r="F116" s="90"/>
      <c r="G116" s="33"/>
      <c r="H116" s="52"/>
    </row>
    <row r="117" spans="2:8" x14ac:dyDescent="0.35">
      <c r="B117" s="73" t="s">
        <v>299</v>
      </c>
      <c r="C117" s="73" t="s">
        <v>247</v>
      </c>
      <c r="D117" s="72" t="s">
        <v>80</v>
      </c>
      <c r="E117" s="42" t="s">
        <v>3</v>
      </c>
      <c r="F117" s="90"/>
      <c r="G117" s="33">
        <f>180+125</f>
        <v>305</v>
      </c>
      <c r="H117" s="52">
        <f t="shared" si="11"/>
        <v>0</v>
      </c>
    </row>
    <row r="118" spans="2:8" x14ac:dyDescent="0.35">
      <c r="B118" s="56" t="s">
        <v>300</v>
      </c>
      <c r="C118" s="56" t="s">
        <v>247</v>
      </c>
      <c r="D118" s="61" t="s">
        <v>81</v>
      </c>
      <c r="E118" s="42" t="s">
        <v>82</v>
      </c>
      <c r="F118" s="90"/>
      <c r="G118" s="33">
        <v>1</v>
      </c>
      <c r="H118" s="52">
        <f t="shared" si="11"/>
        <v>0</v>
      </c>
    </row>
    <row r="119" spans="2:8" x14ac:dyDescent="0.35">
      <c r="B119" s="56" t="s">
        <v>301</v>
      </c>
      <c r="C119" s="56" t="s">
        <v>247</v>
      </c>
      <c r="D119" s="61" t="s">
        <v>83</v>
      </c>
      <c r="E119" s="42" t="s">
        <v>82</v>
      </c>
      <c r="F119" s="90"/>
      <c r="G119" s="33">
        <v>3</v>
      </c>
      <c r="H119" s="52">
        <f t="shared" si="11"/>
        <v>0</v>
      </c>
    </row>
    <row r="120" spans="2:8" x14ac:dyDescent="0.35">
      <c r="B120" s="56" t="s">
        <v>302</v>
      </c>
      <c r="C120" s="56" t="s">
        <v>247</v>
      </c>
      <c r="D120" s="61" t="s">
        <v>84</v>
      </c>
      <c r="E120" s="42" t="s">
        <v>82</v>
      </c>
      <c r="F120" s="90"/>
      <c r="G120" s="33">
        <v>1</v>
      </c>
      <c r="H120" s="52">
        <f t="shared" si="11"/>
        <v>0</v>
      </c>
    </row>
    <row r="121" spans="2:8" x14ac:dyDescent="0.35">
      <c r="B121" s="56" t="s">
        <v>303</v>
      </c>
      <c r="C121" s="56" t="s">
        <v>247</v>
      </c>
      <c r="D121" s="61" t="s">
        <v>85</v>
      </c>
      <c r="E121" s="42" t="s">
        <v>82</v>
      </c>
      <c r="F121" s="90"/>
      <c r="G121" s="33">
        <v>1</v>
      </c>
      <c r="H121" s="52">
        <f t="shared" si="11"/>
        <v>0</v>
      </c>
    </row>
    <row r="122" spans="2:8" x14ac:dyDescent="0.35">
      <c r="B122" s="55" t="s">
        <v>124</v>
      </c>
      <c r="C122" s="55" t="s">
        <v>246</v>
      </c>
      <c r="D122" s="41" t="s">
        <v>86</v>
      </c>
      <c r="E122" s="42"/>
      <c r="F122" s="90"/>
      <c r="G122" s="33"/>
      <c r="H122" s="52"/>
    </row>
    <row r="123" spans="2:8" x14ac:dyDescent="0.35">
      <c r="B123" s="56" t="s">
        <v>125</v>
      </c>
      <c r="C123" s="56" t="s">
        <v>246</v>
      </c>
      <c r="D123" s="61" t="s">
        <v>110</v>
      </c>
      <c r="E123" s="42" t="s">
        <v>3</v>
      </c>
      <c r="F123" s="90"/>
      <c r="G123" s="33">
        <f>175+145</f>
        <v>320</v>
      </c>
      <c r="H123" s="52">
        <f t="shared" si="11"/>
        <v>0</v>
      </c>
    </row>
    <row r="124" spans="2:8" x14ac:dyDescent="0.35">
      <c r="B124" s="56" t="s">
        <v>126</v>
      </c>
      <c r="C124" s="56" t="s">
        <v>246</v>
      </c>
      <c r="D124" s="61" t="s">
        <v>87</v>
      </c>
      <c r="E124" s="42"/>
      <c r="F124" s="90"/>
      <c r="G124" s="33"/>
      <c r="H124" s="52"/>
    </row>
    <row r="125" spans="2:8" x14ac:dyDescent="0.35">
      <c r="B125" s="73" t="s">
        <v>304</v>
      </c>
      <c r="C125" s="73" t="s">
        <v>246</v>
      </c>
      <c r="D125" s="72" t="s">
        <v>140</v>
      </c>
      <c r="E125" s="42" t="s">
        <v>4</v>
      </c>
      <c r="F125" s="90"/>
      <c r="G125" s="33">
        <v>1</v>
      </c>
      <c r="H125" s="52">
        <f t="shared" si="11"/>
        <v>0</v>
      </c>
    </row>
    <row r="126" spans="2:8" x14ac:dyDescent="0.35">
      <c r="B126" s="73" t="s">
        <v>305</v>
      </c>
      <c r="C126" s="73" t="s">
        <v>246</v>
      </c>
      <c r="D126" s="72" t="s">
        <v>141</v>
      </c>
      <c r="E126" s="42" t="s">
        <v>4</v>
      </c>
      <c r="F126" s="90"/>
      <c r="G126" s="33">
        <v>2</v>
      </c>
      <c r="H126" s="52">
        <f t="shared" si="11"/>
        <v>0</v>
      </c>
    </row>
    <row r="127" spans="2:8" x14ac:dyDescent="0.35">
      <c r="B127" s="73" t="s">
        <v>306</v>
      </c>
      <c r="C127" s="73" t="s">
        <v>246</v>
      </c>
      <c r="D127" s="72" t="s">
        <v>142</v>
      </c>
      <c r="E127" s="42" t="s">
        <v>4</v>
      </c>
      <c r="F127" s="90"/>
      <c r="G127" s="33">
        <v>4</v>
      </c>
      <c r="H127" s="52">
        <f t="shared" si="11"/>
        <v>0</v>
      </c>
    </row>
    <row r="128" spans="2:8" x14ac:dyDescent="0.35">
      <c r="B128" s="73" t="s">
        <v>307</v>
      </c>
      <c r="C128" s="73" t="s">
        <v>246</v>
      </c>
      <c r="D128" s="72" t="s">
        <v>88</v>
      </c>
      <c r="E128" s="42" t="s">
        <v>4</v>
      </c>
      <c r="F128" s="90"/>
      <c r="G128" s="33">
        <v>5</v>
      </c>
      <c r="H128" s="52">
        <f t="shared" si="11"/>
        <v>0</v>
      </c>
    </row>
    <row r="129" spans="2:8" x14ac:dyDescent="0.35">
      <c r="B129" s="56" t="s">
        <v>127</v>
      </c>
      <c r="C129" s="56" t="s">
        <v>246</v>
      </c>
      <c r="D129" s="61" t="s">
        <v>89</v>
      </c>
      <c r="E129" s="42" t="s">
        <v>90</v>
      </c>
      <c r="F129" s="90"/>
      <c r="G129" s="33">
        <v>3</v>
      </c>
      <c r="H129" s="52">
        <f t="shared" si="11"/>
        <v>0</v>
      </c>
    </row>
    <row r="130" spans="2:8" x14ac:dyDescent="0.35">
      <c r="B130" s="56" t="s">
        <v>128</v>
      </c>
      <c r="C130" s="56" t="s">
        <v>246</v>
      </c>
      <c r="D130" s="61" t="s">
        <v>91</v>
      </c>
      <c r="E130" s="42" t="s">
        <v>4</v>
      </c>
      <c r="F130" s="90"/>
      <c r="G130" s="33">
        <v>1</v>
      </c>
      <c r="H130" s="52">
        <f t="shared" si="11"/>
        <v>0</v>
      </c>
    </row>
    <row r="131" spans="2:8" x14ac:dyDescent="0.35">
      <c r="B131" s="55" t="s">
        <v>122</v>
      </c>
      <c r="C131" s="55" t="s">
        <v>245</v>
      </c>
      <c r="D131" s="41" t="s">
        <v>92</v>
      </c>
      <c r="E131" s="42"/>
      <c r="F131" s="90"/>
      <c r="G131" s="33"/>
      <c r="H131" s="52"/>
    </row>
    <row r="132" spans="2:8" x14ac:dyDescent="0.35">
      <c r="B132" s="56" t="s">
        <v>308</v>
      </c>
      <c r="C132" s="56" t="s">
        <v>245</v>
      </c>
      <c r="D132" s="61" t="s">
        <v>93</v>
      </c>
      <c r="E132" s="42"/>
      <c r="F132" s="90"/>
      <c r="G132" s="33"/>
      <c r="H132" s="52"/>
    </row>
    <row r="133" spans="2:8" x14ac:dyDescent="0.35">
      <c r="B133" s="73" t="s">
        <v>309</v>
      </c>
      <c r="C133" s="73" t="s">
        <v>245</v>
      </c>
      <c r="D133" s="72" t="s">
        <v>94</v>
      </c>
      <c r="E133" s="42" t="s">
        <v>0</v>
      </c>
      <c r="F133" s="90"/>
      <c r="G133" s="33">
        <v>1</v>
      </c>
      <c r="H133" s="52">
        <f t="shared" si="11"/>
        <v>0</v>
      </c>
    </row>
    <row r="134" spans="2:8" x14ac:dyDescent="0.35">
      <c r="B134" s="73" t="s">
        <v>310</v>
      </c>
      <c r="C134" s="73" t="s">
        <v>245</v>
      </c>
      <c r="D134" s="72" t="s">
        <v>95</v>
      </c>
      <c r="E134" s="42" t="s">
        <v>96</v>
      </c>
      <c r="F134" s="90"/>
      <c r="G134" s="33">
        <v>75</v>
      </c>
      <c r="H134" s="52">
        <f t="shared" si="11"/>
        <v>0</v>
      </c>
    </row>
    <row r="135" spans="2:8" x14ac:dyDescent="0.35">
      <c r="B135" s="73" t="s">
        <v>311</v>
      </c>
      <c r="C135" s="73" t="s">
        <v>245</v>
      </c>
      <c r="D135" s="72" t="s">
        <v>97</v>
      </c>
      <c r="E135" s="42" t="s">
        <v>96</v>
      </c>
      <c r="F135" s="90"/>
      <c r="G135" s="33">
        <v>5</v>
      </c>
      <c r="H135" s="52">
        <f t="shared" si="11"/>
        <v>0</v>
      </c>
    </row>
    <row r="136" spans="2:8" x14ac:dyDescent="0.35">
      <c r="B136" s="73" t="s">
        <v>312</v>
      </c>
      <c r="C136" s="73" t="s">
        <v>245</v>
      </c>
      <c r="D136" s="72" t="s">
        <v>98</v>
      </c>
      <c r="E136" s="42" t="s">
        <v>96</v>
      </c>
      <c r="F136" s="90"/>
      <c r="G136" s="33">
        <v>26</v>
      </c>
      <c r="H136" s="52">
        <f t="shared" si="11"/>
        <v>0</v>
      </c>
    </row>
    <row r="137" spans="2:8" x14ac:dyDescent="0.35">
      <c r="B137" s="73" t="s">
        <v>313</v>
      </c>
      <c r="C137" s="73" t="s">
        <v>245</v>
      </c>
      <c r="D137" s="72" t="s">
        <v>99</v>
      </c>
      <c r="E137" s="42" t="s">
        <v>96</v>
      </c>
      <c r="F137" s="90"/>
      <c r="G137" s="33">
        <v>45</v>
      </c>
      <c r="H137" s="52">
        <f t="shared" si="11"/>
        <v>0</v>
      </c>
    </row>
    <row r="138" spans="2:8" x14ac:dyDescent="0.35">
      <c r="B138" s="56" t="s">
        <v>314</v>
      </c>
      <c r="C138" s="56" t="s">
        <v>245</v>
      </c>
      <c r="D138" s="61" t="s">
        <v>130</v>
      </c>
      <c r="E138" s="42" t="s">
        <v>3</v>
      </c>
      <c r="F138" s="90"/>
      <c r="G138" s="33">
        <v>58</v>
      </c>
      <c r="H138" s="52">
        <f t="shared" si="11"/>
        <v>0</v>
      </c>
    </row>
    <row r="139" spans="2:8" x14ac:dyDescent="0.35">
      <c r="B139" s="56" t="s">
        <v>315</v>
      </c>
      <c r="C139" s="56" t="s">
        <v>245</v>
      </c>
      <c r="D139" s="61" t="s">
        <v>131</v>
      </c>
      <c r="E139" s="42" t="s">
        <v>4</v>
      </c>
      <c r="F139" s="90"/>
      <c r="G139" s="33">
        <v>1</v>
      </c>
      <c r="H139" s="52">
        <f t="shared" si="11"/>
        <v>0</v>
      </c>
    </row>
    <row r="140" spans="2:8" x14ac:dyDescent="0.35">
      <c r="B140" s="56" t="s">
        <v>316</v>
      </c>
      <c r="C140" s="56" t="s">
        <v>245</v>
      </c>
      <c r="D140" s="61" t="s">
        <v>100</v>
      </c>
      <c r="E140" s="42"/>
      <c r="F140" s="90"/>
      <c r="G140" s="33"/>
      <c r="H140" s="52"/>
    </row>
    <row r="141" spans="2:8" x14ac:dyDescent="0.35">
      <c r="B141" s="73" t="s">
        <v>317</v>
      </c>
      <c r="C141" s="73" t="s">
        <v>245</v>
      </c>
      <c r="D141" s="72" t="s">
        <v>101</v>
      </c>
      <c r="E141" s="42" t="s">
        <v>3</v>
      </c>
      <c r="F141" s="90"/>
      <c r="G141" s="33">
        <f>210+140</f>
        <v>350</v>
      </c>
      <c r="H141" s="52">
        <f t="shared" si="11"/>
        <v>0</v>
      </c>
    </row>
    <row r="142" spans="2:8" x14ac:dyDescent="0.35">
      <c r="B142" s="73" t="s">
        <v>318</v>
      </c>
      <c r="C142" s="73" t="s">
        <v>245</v>
      </c>
      <c r="D142" s="72" t="s">
        <v>102</v>
      </c>
      <c r="E142" s="42" t="s">
        <v>3</v>
      </c>
      <c r="F142" s="90"/>
      <c r="G142" s="33">
        <f>215+65</f>
        <v>280</v>
      </c>
      <c r="H142" s="52">
        <f t="shared" si="11"/>
        <v>0</v>
      </c>
    </row>
    <row r="143" spans="2:8" x14ac:dyDescent="0.35">
      <c r="B143" s="73" t="s">
        <v>319</v>
      </c>
      <c r="C143" s="73" t="s">
        <v>245</v>
      </c>
      <c r="D143" s="72" t="s">
        <v>103</v>
      </c>
      <c r="E143" s="42" t="s">
        <v>3</v>
      </c>
      <c r="F143" s="90"/>
      <c r="G143" s="33">
        <f>185+65</f>
        <v>250</v>
      </c>
      <c r="H143" s="52">
        <f t="shared" si="11"/>
        <v>0</v>
      </c>
    </row>
    <row r="144" spans="2:8" x14ac:dyDescent="0.35">
      <c r="B144" s="56" t="s">
        <v>320</v>
      </c>
      <c r="C144" s="56" t="s">
        <v>245</v>
      </c>
      <c r="D144" s="61" t="s">
        <v>104</v>
      </c>
      <c r="E144" s="42" t="s">
        <v>3</v>
      </c>
      <c r="F144" s="90"/>
      <c r="G144" s="33">
        <f>250+110</f>
        <v>360</v>
      </c>
      <c r="H144" s="52">
        <f t="shared" si="11"/>
        <v>0</v>
      </c>
    </row>
    <row r="145" spans="2:12" x14ac:dyDescent="0.35">
      <c r="B145" s="56" t="s">
        <v>321</v>
      </c>
      <c r="C145" s="56" t="s">
        <v>245</v>
      </c>
      <c r="D145" s="61" t="s">
        <v>111</v>
      </c>
      <c r="E145" s="42" t="s">
        <v>4</v>
      </c>
      <c r="F145" s="90"/>
      <c r="G145" s="33">
        <v>6</v>
      </c>
      <c r="H145" s="52">
        <f t="shared" si="11"/>
        <v>0</v>
      </c>
    </row>
    <row r="146" spans="2:12" x14ac:dyDescent="0.35">
      <c r="B146" s="55" t="s">
        <v>145</v>
      </c>
      <c r="C146" s="55" t="s">
        <v>244</v>
      </c>
      <c r="D146" s="41" t="s">
        <v>105</v>
      </c>
      <c r="E146" s="42"/>
      <c r="F146" s="90"/>
      <c r="G146" s="33"/>
      <c r="H146" s="52"/>
    </row>
    <row r="147" spans="2:12" x14ac:dyDescent="0.35">
      <c r="B147" s="56" t="s">
        <v>210</v>
      </c>
      <c r="C147" s="56" t="s">
        <v>244</v>
      </c>
      <c r="D147" s="61" t="s">
        <v>106</v>
      </c>
      <c r="E147" s="42" t="s">
        <v>82</v>
      </c>
      <c r="F147" s="90"/>
      <c r="G147" s="33">
        <v>1</v>
      </c>
      <c r="H147" s="52">
        <f t="shared" si="11"/>
        <v>0</v>
      </c>
    </row>
    <row r="148" spans="2:12" x14ac:dyDescent="0.35">
      <c r="B148" s="56" t="s">
        <v>211</v>
      </c>
      <c r="C148" s="56" t="s">
        <v>244</v>
      </c>
      <c r="D148" s="61" t="s">
        <v>107</v>
      </c>
      <c r="E148" s="42" t="s">
        <v>82</v>
      </c>
      <c r="F148" s="90"/>
      <c r="G148" s="33">
        <v>5</v>
      </c>
      <c r="H148" s="52">
        <f t="shared" si="11"/>
        <v>0</v>
      </c>
    </row>
    <row r="149" spans="2:12" x14ac:dyDescent="0.35">
      <c r="B149" s="56" t="s">
        <v>212</v>
      </c>
      <c r="C149" s="56" t="s">
        <v>244</v>
      </c>
      <c r="D149" s="61" t="s">
        <v>108</v>
      </c>
      <c r="E149" s="42" t="s">
        <v>82</v>
      </c>
      <c r="F149" s="90"/>
      <c r="G149" s="33">
        <v>2</v>
      </c>
      <c r="H149" s="52">
        <f t="shared" si="11"/>
        <v>0</v>
      </c>
    </row>
    <row r="150" spans="2:12" x14ac:dyDescent="0.35">
      <c r="B150" s="56" t="s">
        <v>213</v>
      </c>
      <c r="C150" s="56" t="s">
        <v>244</v>
      </c>
      <c r="D150" s="61" t="s">
        <v>109</v>
      </c>
      <c r="E150" s="42" t="s">
        <v>82</v>
      </c>
      <c r="F150" s="90"/>
      <c r="G150" s="33">
        <v>1</v>
      </c>
      <c r="H150" s="52">
        <f t="shared" si="11"/>
        <v>0</v>
      </c>
    </row>
    <row r="151" spans="2:12" ht="15" thickBot="1" x14ac:dyDescent="0.4">
      <c r="B151" s="56" t="s">
        <v>214</v>
      </c>
      <c r="C151" s="56" t="s">
        <v>244</v>
      </c>
      <c r="D151" s="61" t="s">
        <v>132</v>
      </c>
      <c r="E151" s="42" t="s">
        <v>82</v>
      </c>
      <c r="F151" s="90"/>
      <c r="G151" s="33">
        <v>1</v>
      </c>
      <c r="H151" s="52">
        <f t="shared" si="11"/>
        <v>0</v>
      </c>
    </row>
    <row r="152" spans="2:12" ht="15" thickBot="1" x14ac:dyDescent="0.4">
      <c r="B152" s="77"/>
      <c r="C152" s="77"/>
      <c r="D152" s="57" t="s">
        <v>282</v>
      </c>
      <c r="E152" s="58"/>
      <c r="F152" s="59"/>
      <c r="G152" s="60"/>
      <c r="H152" s="89">
        <f>SUM(H111:H151)</f>
        <v>0</v>
      </c>
    </row>
    <row r="153" spans="2:12" ht="16.5" customHeight="1" thickBot="1" x14ac:dyDescent="0.4">
      <c r="B153" s="65"/>
      <c r="C153" s="65"/>
      <c r="D153" s="66"/>
      <c r="E153" s="65"/>
      <c r="F153" s="67"/>
      <c r="G153" s="68"/>
      <c r="H153" s="69"/>
    </row>
    <row r="154" spans="2:12" x14ac:dyDescent="0.35">
      <c r="B154" s="127" t="s">
        <v>324</v>
      </c>
      <c r="C154" s="128"/>
      <c r="D154" s="128"/>
      <c r="E154" s="128"/>
      <c r="F154" s="128"/>
      <c r="G154" s="128"/>
      <c r="H154" s="129"/>
      <c r="K154" s="70"/>
      <c r="L154" s="70"/>
    </row>
    <row r="155" spans="2:12" ht="14.25" customHeight="1" thickBot="1" x14ac:dyDescent="0.4">
      <c r="B155" s="130"/>
      <c r="C155" s="131"/>
      <c r="D155" s="131"/>
      <c r="E155" s="131"/>
      <c r="F155" s="131"/>
      <c r="G155" s="131"/>
      <c r="H155" s="132"/>
      <c r="K155" s="70"/>
      <c r="L155" s="70"/>
    </row>
    <row r="156" spans="2:12" ht="15" thickBot="1" x14ac:dyDescent="0.4">
      <c r="B156" s="1"/>
      <c r="C156" s="1"/>
      <c r="D156" s="1"/>
      <c r="E156" s="1"/>
      <c r="F156" s="1"/>
      <c r="G156" s="26"/>
      <c r="H156" s="1"/>
      <c r="K156" s="70"/>
      <c r="L156" s="70"/>
    </row>
    <row r="157" spans="2:12" ht="29.15" customHeight="1" x14ac:dyDescent="0.35">
      <c r="B157" s="95" t="s">
        <v>9</v>
      </c>
      <c r="C157" s="95" t="s">
        <v>225</v>
      </c>
      <c r="D157" s="96" t="s">
        <v>10</v>
      </c>
      <c r="E157" s="97" t="s">
        <v>11</v>
      </c>
      <c r="F157" s="96" t="s">
        <v>12</v>
      </c>
      <c r="G157" s="48" t="s">
        <v>13</v>
      </c>
      <c r="H157" s="98" t="s">
        <v>14</v>
      </c>
      <c r="K157" s="70"/>
      <c r="L157" s="70"/>
    </row>
    <row r="158" spans="2:12" ht="16" customHeight="1" x14ac:dyDescent="0.35">
      <c r="B158" s="49"/>
      <c r="C158" s="49"/>
      <c r="D158" s="28" t="str">
        <f>D32</f>
        <v>ST1 – CHAPITRE 1 : INSTALLATION DE CHANTIER</v>
      </c>
      <c r="E158" s="27"/>
      <c r="F158" s="29"/>
      <c r="G158" s="30"/>
      <c r="H158" s="50"/>
      <c r="K158" s="70"/>
      <c r="L158" s="70"/>
    </row>
    <row r="159" spans="2:12" x14ac:dyDescent="0.35">
      <c r="B159" s="51" t="s">
        <v>15</v>
      </c>
      <c r="C159" s="51" t="str">
        <f>+C33</f>
        <v>3.1</v>
      </c>
      <c r="D159" s="31" t="s">
        <v>16</v>
      </c>
      <c r="E159" s="32"/>
      <c r="F159" s="33"/>
      <c r="G159" s="34"/>
      <c r="H159" s="52"/>
      <c r="K159" s="70"/>
      <c r="L159" s="70"/>
    </row>
    <row r="160" spans="2:12" x14ac:dyDescent="0.35">
      <c r="B160" s="53" t="s">
        <v>19</v>
      </c>
      <c r="C160" s="53" t="str">
        <f>+C35</f>
        <v>3.1.2</v>
      </c>
      <c r="D160" s="35" t="s">
        <v>215</v>
      </c>
      <c r="E160" s="32" t="s">
        <v>0</v>
      </c>
      <c r="F160" s="90"/>
      <c r="G160" s="33">
        <v>1</v>
      </c>
      <c r="H160" s="52">
        <f t="shared" ref="H160:H161" si="15">G160*F160</f>
        <v>0</v>
      </c>
      <c r="K160" s="70"/>
    </row>
    <row r="161" spans="2:8" x14ac:dyDescent="0.35">
      <c r="B161" s="81" t="s">
        <v>217</v>
      </c>
      <c r="C161" s="81" t="str">
        <f>+C37</f>
        <v>3.1.4</v>
      </c>
      <c r="D161" s="80" t="s">
        <v>218</v>
      </c>
      <c r="E161" s="32" t="s">
        <v>0</v>
      </c>
      <c r="F161" s="90"/>
      <c r="G161" s="33">
        <v>1</v>
      </c>
      <c r="H161" s="52">
        <f t="shared" si="15"/>
        <v>0</v>
      </c>
    </row>
    <row r="162" spans="2:8" x14ac:dyDescent="0.35">
      <c r="B162" s="55" t="s">
        <v>29</v>
      </c>
      <c r="C162" s="55" t="s">
        <v>232</v>
      </c>
      <c r="D162" s="41" t="s">
        <v>219</v>
      </c>
      <c r="E162" s="42" t="s">
        <v>0</v>
      </c>
      <c r="F162" s="90"/>
      <c r="G162" s="33">
        <v>1</v>
      </c>
      <c r="H162" s="52">
        <f>G162*F162</f>
        <v>0</v>
      </c>
    </row>
    <row r="163" spans="2:8" ht="15" thickBot="1" x14ac:dyDescent="0.4">
      <c r="B163" s="55" t="s">
        <v>163</v>
      </c>
      <c r="C163" s="55" t="str">
        <f>+C44</f>
        <v>3.6</v>
      </c>
      <c r="D163" s="63" t="s">
        <v>220</v>
      </c>
      <c r="E163" s="62" t="s">
        <v>0</v>
      </c>
      <c r="F163" s="91"/>
      <c r="G163" s="33">
        <v>1</v>
      </c>
      <c r="H163" s="52">
        <f t="shared" ref="H163" si="16">G163*F163</f>
        <v>0</v>
      </c>
    </row>
    <row r="164" spans="2:8" ht="15" thickBot="1" x14ac:dyDescent="0.4">
      <c r="B164" s="54"/>
      <c r="C164" s="54"/>
      <c r="D164" s="44" t="str">
        <f>D47</f>
        <v>TOTAL ST1 – CHAPITRE 1 : INSTALLATION DE CHANTIER</v>
      </c>
      <c r="E164" s="45"/>
      <c r="F164" s="46"/>
      <c r="G164" s="47"/>
      <c r="H164" s="89">
        <f>SUM(H159:H163)</f>
        <v>0</v>
      </c>
    </row>
    <row r="165" spans="2:8" x14ac:dyDescent="0.35">
      <c r="B165" s="49"/>
      <c r="C165" s="49"/>
      <c r="D165" s="28" t="s">
        <v>274</v>
      </c>
      <c r="E165" s="27"/>
      <c r="F165" s="29"/>
      <c r="G165" s="30"/>
      <c r="H165" s="50"/>
    </row>
    <row r="166" spans="2:8" x14ac:dyDescent="0.35">
      <c r="B166" s="55" t="s">
        <v>61</v>
      </c>
      <c r="C166" s="55" t="s">
        <v>45</v>
      </c>
      <c r="D166" s="41" t="s">
        <v>198</v>
      </c>
      <c r="E166" s="42" t="s">
        <v>0</v>
      </c>
      <c r="F166" s="90"/>
      <c r="G166" s="33">
        <v>1</v>
      </c>
      <c r="H166" s="52">
        <f t="shared" ref="H166" si="17">IF(G166="PM","PM",F166*G166)</f>
        <v>0</v>
      </c>
    </row>
    <row r="167" spans="2:8" x14ac:dyDescent="0.35">
      <c r="B167" s="71" t="s">
        <v>35</v>
      </c>
      <c r="C167" s="71" t="s">
        <v>233</v>
      </c>
      <c r="D167" s="36" t="s">
        <v>62</v>
      </c>
      <c r="E167" s="42" t="s">
        <v>4</v>
      </c>
      <c r="F167" s="90"/>
      <c r="G167" s="33">
        <v>104</v>
      </c>
      <c r="H167" s="52">
        <f>IF(G167="PM","PM",F167*G167)</f>
        <v>0</v>
      </c>
    </row>
    <row r="168" spans="2:8" x14ac:dyDescent="0.35">
      <c r="B168" s="55" t="s">
        <v>42</v>
      </c>
      <c r="C168" s="55" t="s">
        <v>234</v>
      </c>
      <c r="D168" s="41" t="s">
        <v>65</v>
      </c>
      <c r="E168" s="42"/>
      <c r="F168" s="90"/>
      <c r="G168" s="33"/>
      <c r="H168" s="52"/>
    </row>
    <row r="169" spans="2:8" x14ac:dyDescent="0.35">
      <c r="B169" s="56" t="s">
        <v>43</v>
      </c>
      <c r="C169" s="56" t="s">
        <v>234</v>
      </c>
      <c r="D169" s="35" t="s">
        <v>67</v>
      </c>
      <c r="E169" s="42" t="s">
        <v>2</v>
      </c>
      <c r="F169" s="90"/>
      <c r="G169" s="33">
        <v>24336</v>
      </c>
      <c r="H169" s="52">
        <f t="shared" ref="H169" si="18">IF(G169="PM","PM",F169*G169)</f>
        <v>0</v>
      </c>
    </row>
    <row r="170" spans="2:8" x14ac:dyDescent="0.35">
      <c r="B170" s="56" t="s">
        <v>68</v>
      </c>
      <c r="C170" s="56" t="s">
        <v>234</v>
      </c>
      <c r="D170" s="35" t="s">
        <v>66</v>
      </c>
      <c r="E170" s="42" t="s">
        <v>3</v>
      </c>
      <c r="F170" s="90"/>
      <c r="G170" s="33">
        <v>990</v>
      </c>
      <c r="H170" s="52">
        <f>IF(G170="PM","PM",F170*G170)</f>
        <v>0</v>
      </c>
    </row>
    <row r="171" spans="2:8" x14ac:dyDescent="0.35">
      <c r="B171" s="55" t="s">
        <v>52</v>
      </c>
      <c r="C171" s="55" t="s">
        <v>234</v>
      </c>
      <c r="D171" s="41" t="s">
        <v>54</v>
      </c>
      <c r="E171" s="42"/>
      <c r="F171" s="90"/>
      <c r="G171" s="33"/>
      <c r="H171" s="52"/>
    </row>
    <row r="172" spans="2:8" x14ac:dyDescent="0.35">
      <c r="B172" s="56" t="s">
        <v>53</v>
      </c>
      <c r="C172" s="56" t="s">
        <v>234</v>
      </c>
      <c r="D172" s="35" t="s">
        <v>69</v>
      </c>
      <c r="E172" s="42" t="s">
        <v>2</v>
      </c>
      <c r="F172" s="90"/>
      <c r="G172" s="33">
        <v>10180</v>
      </c>
      <c r="H172" s="52">
        <f t="shared" ref="H172:H173" si="19">IF(G172="PM","PM",F172*G172)</f>
        <v>0</v>
      </c>
    </row>
    <row r="173" spans="2:8" x14ac:dyDescent="0.35">
      <c r="B173" s="56" t="s">
        <v>51</v>
      </c>
      <c r="C173" s="56" t="s">
        <v>234</v>
      </c>
      <c r="D173" s="35" t="s">
        <v>55</v>
      </c>
      <c r="E173" s="42" t="s">
        <v>3</v>
      </c>
      <c r="F173" s="90"/>
      <c r="G173" s="33">
        <v>572</v>
      </c>
      <c r="H173" s="52">
        <f t="shared" si="19"/>
        <v>0</v>
      </c>
    </row>
    <row r="174" spans="2:8" ht="15" thickBot="1" x14ac:dyDescent="0.4">
      <c r="B174" s="55" t="s">
        <v>44</v>
      </c>
      <c r="C174" s="55" t="s">
        <v>234</v>
      </c>
      <c r="D174" s="41" t="s">
        <v>63</v>
      </c>
      <c r="E174" s="42" t="s">
        <v>4</v>
      </c>
      <c r="F174" s="90"/>
      <c r="G174" s="33">
        <v>104</v>
      </c>
      <c r="H174" s="52">
        <f t="shared" ref="H174" si="20">IF(G174="PM","PM",F174*G174)</f>
        <v>0</v>
      </c>
    </row>
    <row r="175" spans="2:8" ht="15" thickBot="1" x14ac:dyDescent="0.4">
      <c r="B175" s="54"/>
      <c r="C175" s="54"/>
      <c r="D175" s="44" t="s">
        <v>275</v>
      </c>
      <c r="E175" s="45"/>
      <c r="F175" s="46"/>
      <c r="G175" s="47"/>
      <c r="H175" s="89">
        <f>SUM(H166:H174)</f>
        <v>0</v>
      </c>
    </row>
    <row r="176" spans="2:8" x14ac:dyDescent="0.35">
      <c r="B176" s="49"/>
      <c r="C176" s="49"/>
      <c r="D176" s="28" t="s">
        <v>273</v>
      </c>
      <c r="E176" s="27"/>
      <c r="F176" s="29"/>
      <c r="G176" s="30"/>
      <c r="H176" s="50"/>
    </row>
    <row r="177" spans="2:8" x14ac:dyDescent="0.35">
      <c r="B177" s="55" t="s">
        <v>114</v>
      </c>
      <c r="C177" s="55" t="s">
        <v>124</v>
      </c>
      <c r="D177" s="41" t="s">
        <v>5</v>
      </c>
      <c r="E177" s="42"/>
      <c r="F177" s="90"/>
      <c r="G177" s="33"/>
      <c r="H177" s="52"/>
    </row>
    <row r="178" spans="2:8" ht="15.75" customHeight="1" x14ac:dyDescent="0.35">
      <c r="B178" s="56" t="s">
        <v>199</v>
      </c>
      <c r="C178" s="56" t="s">
        <v>124</v>
      </c>
      <c r="D178" s="35" t="s">
        <v>158</v>
      </c>
      <c r="E178" s="42" t="s">
        <v>1</v>
      </c>
      <c r="F178" s="90"/>
      <c r="G178" s="33">
        <v>270</v>
      </c>
      <c r="H178" s="52">
        <f>IF(G178="PM","PM",F178*G178)</f>
        <v>0</v>
      </c>
    </row>
    <row r="179" spans="2:8" x14ac:dyDescent="0.35">
      <c r="B179" s="56" t="s">
        <v>199</v>
      </c>
      <c r="C179" s="56" t="s">
        <v>124</v>
      </c>
      <c r="D179" s="35" t="s">
        <v>41</v>
      </c>
      <c r="E179" s="42" t="s">
        <v>2</v>
      </c>
      <c r="F179" s="90"/>
      <c r="G179" s="33">
        <f>G178*90</f>
        <v>24300</v>
      </c>
      <c r="H179" s="52">
        <f>IF(G179="PM","PM",F179*G179)</f>
        <v>0</v>
      </c>
    </row>
    <row r="180" spans="2:8" x14ac:dyDescent="0.35">
      <c r="B180" s="55" t="s">
        <v>115</v>
      </c>
      <c r="C180" s="55" t="s">
        <v>145</v>
      </c>
      <c r="D180" s="41" t="s">
        <v>157</v>
      </c>
      <c r="E180" s="42"/>
      <c r="F180" s="90"/>
      <c r="G180" s="33"/>
      <c r="H180" s="52"/>
    </row>
    <row r="181" spans="2:8" x14ac:dyDescent="0.35">
      <c r="B181" s="56" t="s">
        <v>116</v>
      </c>
      <c r="C181" s="56" t="s">
        <v>145</v>
      </c>
      <c r="D181" s="35" t="s">
        <v>39</v>
      </c>
      <c r="E181" s="42" t="s">
        <v>59</v>
      </c>
      <c r="F181" s="90"/>
      <c r="G181" s="33">
        <f>87*0.6</f>
        <v>52.199999999999996</v>
      </c>
      <c r="H181" s="52">
        <f t="shared" ref="H181:H184" si="21">IF(G181="PM","PM",F181*G181)</f>
        <v>0</v>
      </c>
    </row>
    <row r="182" spans="2:8" x14ac:dyDescent="0.35">
      <c r="B182" s="56" t="s">
        <v>117</v>
      </c>
      <c r="C182" s="56" t="s">
        <v>145</v>
      </c>
      <c r="D182" s="35" t="s">
        <v>40</v>
      </c>
      <c r="E182" s="42" t="s">
        <v>1</v>
      </c>
      <c r="F182" s="90"/>
      <c r="G182" s="33">
        <f>108*0.6</f>
        <v>64.8</v>
      </c>
      <c r="H182" s="52">
        <f t="shared" si="21"/>
        <v>0</v>
      </c>
    </row>
    <row r="183" spans="2:8" x14ac:dyDescent="0.35">
      <c r="B183" s="56" t="s">
        <v>200</v>
      </c>
      <c r="C183" s="56" t="s">
        <v>145</v>
      </c>
      <c r="D183" s="35" t="s">
        <v>41</v>
      </c>
      <c r="E183" s="42" t="s">
        <v>2</v>
      </c>
      <c r="F183" s="90"/>
      <c r="G183" s="33">
        <f>G182*90</f>
        <v>5832</v>
      </c>
      <c r="H183" s="52">
        <f t="shared" si="21"/>
        <v>0</v>
      </c>
    </row>
    <row r="184" spans="2:8" x14ac:dyDescent="0.35">
      <c r="B184" s="56" t="s">
        <v>201</v>
      </c>
      <c r="C184" s="56" t="s">
        <v>145</v>
      </c>
      <c r="D184" s="61" t="s">
        <v>58</v>
      </c>
      <c r="E184" s="42" t="s">
        <v>59</v>
      </c>
      <c r="F184" s="90"/>
      <c r="G184" s="33">
        <f>432*0.6</f>
        <v>259.2</v>
      </c>
      <c r="H184" s="52">
        <f t="shared" si="21"/>
        <v>0</v>
      </c>
    </row>
    <row r="185" spans="2:8" ht="15" thickBot="1" x14ac:dyDescent="0.4">
      <c r="B185" s="56" t="s">
        <v>202</v>
      </c>
      <c r="C185" s="56" t="s">
        <v>235</v>
      </c>
      <c r="D185" s="61" t="s">
        <v>205</v>
      </c>
      <c r="E185" s="42" t="s">
        <v>3</v>
      </c>
      <c r="F185" s="90"/>
      <c r="G185" s="33">
        <v>65</v>
      </c>
      <c r="H185" s="52">
        <f>IF(G185="PM","PM",F185*G185)</f>
        <v>0</v>
      </c>
    </row>
    <row r="186" spans="2:8" ht="15" thickBot="1" x14ac:dyDescent="0.4">
      <c r="B186" s="54"/>
      <c r="C186" s="54"/>
      <c r="D186" s="44" t="s">
        <v>276</v>
      </c>
      <c r="E186" s="45"/>
      <c r="F186" s="46"/>
      <c r="G186" s="47"/>
      <c r="H186" s="89">
        <f>SUM(H178:H185)</f>
        <v>0</v>
      </c>
    </row>
    <row r="187" spans="2:8" x14ac:dyDescent="0.35">
      <c r="B187" s="49"/>
      <c r="C187" s="49"/>
      <c r="D187" s="28" t="s">
        <v>283</v>
      </c>
      <c r="E187" s="27"/>
      <c r="F187" s="29"/>
      <c r="G187" s="30"/>
      <c r="H187" s="50"/>
    </row>
    <row r="188" spans="2:8" x14ac:dyDescent="0.35">
      <c r="B188" s="55" t="s">
        <v>33</v>
      </c>
      <c r="C188" s="55"/>
      <c r="D188" s="41" t="s">
        <v>177</v>
      </c>
      <c r="E188" s="42"/>
      <c r="F188" s="33"/>
      <c r="G188" s="34"/>
      <c r="H188" s="52"/>
    </row>
    <row r="189" spans="2:8" x14ac:dyDescent="0.35">
      <c r="B189" s="56" t="s">
        <v>322</v>
      </c>
      <c r="C189" s="56" t="s">
        <v>238</v>
      </c>
      <c r="D189" s="35" t="s">
        <v>64</v>
      </c>
      <c r="E189" s="42" t="s">
        <v>1</v>
      </c>
      <c r="F189" s="90"/>
      <c r="G189" s="33">
        <v>133</v>
      </c>
      <c r="H189" s="52">
        <f t="shared" ref="H189:H190" si="22">IF(G189="PM","PM",F189*G189)</f>
        <v>0</v>
      </c>
    </row>
    <row r="190" spans="2:8" ht="15" thickBot="1" x14ac:dyDescent="0.4">
      <c r="B190" s="56" t="s">
        <v>323</v>
      </c>
      <c r="C190" s="56" t="s">
        <v>262</v>
      </c>
      <c r="D190" s="35" t="s">
        <v>156</v>
      </c>
      <c r="E190" s="42" t="s">
        <v>1</v>
      </c>
      <c r="F190" s="90"/>
      <c r="G190" s="33">
        <v>75</v>
      </c>
      <c r="H190" s="52">
        <f t="shared" si="22"/>
        <v>0</v>
      </c>
    </row>
    <row r="191" spans="2:8" ht="15" thickBot="1" x14ac:dyDescent="0.4">
      <c r="B191" s="102"/>
      <c r="C191" s="102"/>
      <c r="D191" s="57" t="s">
        <v>284</v>
      </c>
      <c r="E191" s="58"/>
      <c r="F191" s="59"/>
      <c r="G191" s="60"/>
      <c r="H191" s="89">
        <f>SUM(H189:H190)</f>
        <v>0</v>
      </c>
    </row>
  </sheetData>
  <mergeCells count="13">
    <mergeCell ref="B154:H155"/>
    <mergeCell ref="B15:H15"/>
    <mergeCell ref="D20:E20"/>
    <mergeCell ref="D21:E21"/>
    <mergeCell ref="D22:E22"/>
    <mergeCell ref="B28:H29"/>
    <mergeCell ref="D12:E12"/>
    <mergeCell ref="B25:H26"/>
    <mergeCell ref="B1:F2"/>
    <mergeCell ref="G1:H2"/>
    <mergeCell ref="B4:H4"/>
    <mergeCell ref="D13:E13"/>
    <mergeCell ref="D14:E14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49" fitToHeight="2" orientation="portrait" r:id="rId1"/>
  <headerFooter>
    <oddHeader>&amp;LNOUMEA (98) – Quartier Gribeauval : Rénovation de la darse des bains militaires  &amp;C&amp;D&amp;RProjet n°25025 – DQE PRO-DCE</oddHead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DQE - DPGF </vt:lpstr>
      <vt:lpstr>'DQE - DPGF '!Impression_des_titres</vt:lpstr>
      <vt:lpstr>'DQE - DPGF 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Yoann Salinas</dc:creator>
  <cp:lastModifiedBy>GAC-GOULM Florence ATTACHE ADMI</cp:lastModifiedBy>
  <cp:lastPrinted>2025-09-29T23:27:02Z</cp:lastPrinted>
  <dcterms:created xsi:type="dcterms:W3CDTF">2025-02-11T00:21:16Z</dcterms:created>
  <dcterms:modified xsi:type="dcterms:W3CDTF">2025-10-08T20:39:28Z</dcterms:modified>
</cp:coreProperties>
</file>